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9"/>
  <workbookPr defaultThemeVersion="166925"/>
  <mc:AlternateContent xmlns:mc="http://schemas.openxmlformats.org/markup-compatibility/2006">
    <mc:Choice Requires="x15">
      <x15ac:absPath xmlns:x15ac="http://schemas.microsoft.com/office/spreadsheetml/2010/11/ac" url="\\Triglav\RedirectedFiles\valentinaf\Documents\Javni razpisi\1_SANITETNI MATERIAL\ZD Sežana_Sanitetni material 2022-2025\"/>
    </mc:Choice>
  </mc:AlternateContent>
  <xr:revisionPtr revIDLastSave="0" documentId="13_ncr:1_{ABB79E15-1F51-4D8F-96BA-D569B62C3E6C}" xr6:coauthVersionLast="36" xr6:coauthVersionMax="36" xr10:uidLastSave="{00000000-0000-0000-0000-000000000000}"/>
  <bookViews>
    <workbookView xWindow="-105" yWindow="-105" windowWidth="23250" windowHeight="14010" xr2:uid="{00000000-000D-0000-FFFF-FFFF00000000}"/>
  </bookViews>
  <sheets>
    <sheet name="Lis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406" i="1" l="1"/>
  <c r="O406" i="1"/>
  <c r="P348" i="1"/>
  <c r="O348" i="1"/>
  <c r="P74" i="1"/>
  <c r="O74" i="1"/>
  <c r="R135" i="1" l="1"/>
  <c r="P238" i="1" l="1"/>
  <c r="O238" i="1"/>
  <c r="P206" i="1"/>
  <c r="O206" i="1"/>
  <c r="P148" i="1"/>
  <c r="O148" i="1"/>
</calcChain>
</file>

<file path=xl/sharedStrings.xml><?xml version="1.0" encoding="utf-8"?>
<sst xmlns="http://schemas.openxmlformats.org/spreadsheetml/2006/main" count="1176" uniqueCount="490">
  <si>
    <t>SEZNAM ARTIKLOV V POSAMEZNIH SKLOPIH</t>
  </si>
  <si>
    <t>SAOP ŠIFRA</t>
  </si>
  <si>
    <t>KOMERCIALNI NAZIV BLAGA</t>
  </si>
  <si>
    <t>CENA Z DDV</t>
  </si>
  <si>
    <t>SC</t>
  </si>
  <si>
    <t>KOS</t>
  </si>
  <si>
    <t>ZAV</t>
  </si>
  <si>
    <t>FOLIJA ZAŠČITNA 160X210 SREBRNO/ZLATA</t>
  </si>
  <si>
    <t>PAR</t>
  </si>
  <si>
    <t>KAT. ŠTEVILKA</t>
  </si>
  <si>
    <t>% DDV</t>
  </si>
  <si>
    <t>SKUPAJ VREDNOST BREZ DDV</t>
  </si>
  <si>
    <t>Z. ŠT.</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</si>
  <si>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</si>
  <si>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</si>
  <si>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</si>
  <si>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</si>
  <si>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</si>
  <si>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</si>
  <si>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</si>
  <si>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</si>
  <si>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</si>
  <si>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</si>
  <si>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</si>
  <si>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</si>
  <si>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</si>
  <si>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</si>
  <si>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</si>
  <si>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</si>
  <si>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</si>
  <si>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</si>
  <si>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</si>
  <si>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</si>
  <si>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</si>
  <si>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</si>
  <si>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</si>
  <si>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</si>
  <si>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</si>
  <si>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</si>
  <si>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</si>
  <si>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</si>
  <si>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</si>
  <si>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</si>
  <si>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</si>
  <si>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</si>
  <si>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</si>
  <si>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</si>
  <si>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</si>
  <si>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</si>
  <si>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</si>
  <si>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</si>
  <si>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</si>
  <si>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</si>
  <si>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</si>
  <si>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</si>
  <si>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</si>
  <si>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</si>
  <si>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</si>
  <si>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</si>
  <si>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</si>
  <si>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</si>
  <si>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</si>
  <si>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</si>
  <si>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</si>
  <si>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</si>
  <si>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</si>
  <si>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</si>
  <si>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</si>
  <si>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</si>
  <si>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</si>
  <si>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</si>
  <si>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</si>
  <si>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</si>
  <si>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</si>
  <si>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</si>
  <si>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</si>
  <si>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</si>
  <si>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</si>
  <si>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</si>
  <si>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</si>
  <si>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</si>
  <si>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</si>
  <si>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2. SKLOP: 0402 OBVEZILNI MATERIAL</t>
  </si>
  <si>
    <t>SKUPAJ 2. SKLOP: 0402 OBVEZILNI MATERIAL</t>
  </si>
  <si>
    <t>3. SKLOP: 0403 PRIPOMOČKI ZA APLIKACIJO TERAPIJE</t>
  </si>
  <si>
    <t>SKUPAJ 3. SKLOP: 0403 PRIPOMOČKI ZA APLIKACIJO TERAPIJE</t>
  </si>
  <si>
    <t xml:space="preserve">Datum: </t>
  </si>
  <si>
    <t>Žig in podpis:</t>
  </si>
  <si>
    <t>70.</t>
  </si>
  <si>
    <t>71.</t>
  </si>
  <si>
    <t>72.</t>
  </si>
  <si>
    <t>73.</t>
  </si>
  <si>
    <t>74.</t>
  </si>
  <si>
    <t>75.</t>
  </si>
  <si>
    <t>76.</t>
  </si>
  <si>
    <t>77.</t>
  </si>
  <si>
    <t>78.</t>
  </si>
  <si>
    <t>79.</t>
  </si>
  <si>
    <t>80.</t>
  </si>
  <si>
    <t>81.</t>
  </si>
  <si>
    <t>82.</t>
  </si>
  <si>
    <t>83.</t>
  </si>
  <si>
    <t>84.</t>
  </si>
  <si>
    <t>85.</t>
  </si>
  <si>
    <t>86.</t>
  </si>
  <si>
    <t>87.</t>
  </si>
  <si>
    <t>88.</t>
  </si>
  <si>
    <t>89.</t>
  </si>
  <si>
    <t>90.</t>
  </si>
  <si>
    <t>91.</t>
  </si>
  <si>
    <t>92.</t>
  </si>
  <si>
    <t>93.</t>
  </si>
  <si>
    <t>SKUPAJ VREDNOST Z DDV</t>
  </si>
  <si>
    <t>ROKAVICE, KIRURŠKE, IZ LATEKSA, NEPUDRANE, STERILNE. DEBELINA: PRST 0,21+- 0,02 MM, DLAN 0,19 +- 0,02 MM, ZAPESTJE 0,18 +- 0,02 MM. DOLŽINA MIN. 295 MM. AQL 0,65. MDD 93/42/EEC - RAZRED IIA, EN 455-1, 2, 3, 4, PPE (EU) 2016/425 KAT. III  EN374-1-TYPE B, EN374-4, EN 374-5, EN420, PAR, VELIKOST 7.</t>
  </si>
  <si>
    <t>ROKAVICE, KIRURŠKE, IZ LATEKSA, NEPUDRANE, STERILNE. DEBELINA: PRST 0,21+- 0,02 MM, DLAN 0,19 +- 0,02 MM, ZAPESTJE 0,18 +- 0,02 MM. DOLŽINA MIN. 295 MM. AQL 0,65. MDD 93/42/EEC - RAZRED IIA, EN 455-1, 2, 3, 4, PPE (EU) 2016/425 KAT. III  EN374-1-TYPE B, EN374-4, EN 374-5, EN420, PAR, VELIKOST 7.5.</t>
  </si>
  <si>
    <t>ROKAVICE, KIRURŠKE, IZ LATEKSA, NEPUDRANE, STERILNE. DEBELINA: PRST 0,21+- 0,02 MM, DLAN 0,19 +- 0,02 MM, ZAPESTJE 0,18 +- 0,02 MM. DOLŽINA MIN. 295 MM. AQL 0,65. MDD 93/42/EEC - RAZRED IIA, EN 455-1, 2, 3, 4, PPE (EU) 2016/425 KAT. III  EN374-1-TYPE B, EN374-4, EN 374-5, EN420, PAR, VELIKOST 8.</t>
  </si>
  <si>
    <t>ROKAVICE, KIRURŠKE, IZ LATEKSA, NEPUDRANE, STERILNE. DEBELINA: PRST 0,21+- 0,02 MM, DLAN 0,19 +- 0,02 MM, ZAPESTJE 0,18 +- 0,02 MM. DOLŽINA MIN. 295 MM. AQL 0,65. MDD 93/42/EEC - RAZRED IIA, EN 455-1, 2, 3, 4, PPE (EU) 2016/425 KAT. III  EN374-1-TYPE B, EN374-4, EN 374-5, EN420, PAR, VELIKOST 8.5.</t>
  </si>
  <si>
    <t>ZBIRALNI PLASTIČNI 60 L, RUMENE BARVE S ČRNIM POKROVOM</t>
  </si>
  <si>
    <t>PLAŠČ ZAŠČITNI NEPREMOČLJIV PP+PE PLETENA MANŠETA, VELIKOST: 115 X 137 CM  ± 5 CM.</t>
  </si>
  <si>
    <t>PREDPASNIK IZ CPE MATERIALA, NESTERILEN, ZA 1X UPORABO, Z ZANKO OKOLI VRATU, Z ROKAVI Z ODPRTINO ZA PALEC, ZAVEZOVANJE OKOLI PASU, S POPOLNIM PREKRIVANJEM RAMEN IN ODPRTIM HRBTOM. 112X90 CM. MD RAZRED I - UREDBA (EU) 2017/745. PPE KAT. I - UREDBA (EU) 2016/425</t>
  </si>
  <si>
    <t>ZAŠČITNI KOMBINEZON S KAPUCO, Z ELASTIKO OB OBRAZU, ZAPESTJU IN GLEŽNJIH, LAHEK,  ZAŠČITA PRED NEVARNIMI SNOVMI ALI OBČUTLJIVIMI KEMIČNIMI PROIZVODI. V SKLADU Z KATEGORIJO III OSEBNE VAROVALNE OPREME (PPE). UPORABLJAJO SE ZA ZAŠČITO TIP 5 (EN ISO13982-1:2004)IN TIP 6 (EN 13034:2005+A1:2009), V SKLADU S STANDARDOM EN 14126:2003, TIP 5-B IN 6-B.  ZA ENKRATNO UPORABO. VEL. L</t>
  </si>
  <si>
    <t>ZAŠČITNI KOMBINEZON S KAPUCO, Z ELASTIKO OB OBRAZU, ZAPESTJU IN GLEŽNJIH, LAHEK,  ZAŠČITA PRED NEVARNIMI SNOVMI ALI OBČUTLJIVIMI KEMIČNIMI PROIZVODI. V SKLADU Z KATEGORIJO III OSEBNE VAROVALNE OPREME (PPE). UPORABLJAJO SE ZA ZAŠČITO TIP 5 (EN ISO13982-1:2004)IN TIP 6 (EN 13034:2005+A1:2009), V SKLADU S STANDARDOM EN 14126:2003, TIP 5-B IN 6-B.  ZA ENKRATNO UPORABO. VEL. XXXL</t>
  </si>
  <si>
    <t>PREVLEKA PE ZA ČEVLJE VISOKA Z ELASTIKO</t>
  </si>
  <si>
    <t>VIZIR ZA VEČKRATNO UPORABO, VIJOLIČEN</t>
  </si>
  <si>
    <t>MASKA, RESPIRATOR BREZ VENTILA, FFP2, EN 149:2001+A1:2009, Z ELASTIČNIMI TRAKOVI ZA UŠESA. MASKE SO POSAMIČNO PAKIRANE</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</si>
  <si>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REG. (EC) 2016/425 KAT. III. STANDARDI EN455-1,2,3,4; EN420, EN ISO 374-1, EN 374-2,4,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L, SC A 200 KOS</t>
  </si>
  <si>
    <t>PREVLEKA ZA ČEVLJE, CPE, VELIKOST: 41 X 15 CM  ± 2 CM, GRAMATURA: KOS – 2,5 G ± 0,3 G. MD RAZRED I - UREDBA (EU) 2017/745</t>
  </si>
  <si>
    <t>ZAŠČITNI KOMBINEZON S KAPUCO, Z ELASTIKO OB OBRAZU, ZAPESTJU IN GLEŽNJIH, LAHEK,  ZAŠČITA PRED NEVARNIMI SNOVMI ALI OBČUTLJIVIMI KEMIČNIMI PROIZVODI. V SKLADU Z KATEGORIJO III OSEBNE VAROVALNE OPREME (PPE). UPORABLJAJO SE ZA ZAŠČITO TIP 5 (EN ISO13982-1:2004)IN TIP 6 (EN 13034:2005+A1:2009), V SKLADU S STANDARDOM EN 14126:2003, TIP 5-B IN 6-B.  ZA ENKRATNO UPORABO.</t>
  </si>
  <si>
    <t>FILTER ZA MASKO 3M PROTIPRAŠEN PF10, V SKLADU S STANDARDOM EN 143, STANDARDNI NAVOJ FILTRA 40 MM. ZA UPORABO PRED TRDNIMI IN TEKOČIMI DELCI, RADIOAKTIVNI IN STRUPENI DELCI, BAKTERIJE IN VIRUSI.</t>
  </si>
  <si>
    <t xml:space="preserve">MASKA, RESPIRATOR BREZ VENTILA, FFP3, NR D, IIR; EN 149:2001+A1:2009 IN EN 14683:2019 + AC:2019, Z ELASTIČNIMI NAGLAVNIMI TRAKOVI. ROK UPORABE MORA BITI 5 LET. </t>
  </si>
  <si>
    <t>KAPA BARETA NETKANA ZELENA 61 CM ± 2CM, GRAMATURA 10 G/M2, ZAVITEK A 100 KOS</t>
  </si>
  <si>
    <t>ZAŠČITNI KOMBINEZON S KAPUCO, Z ELASTIKO OB OBRAZU, ZAPESTJU IN GLEŽNJIH, LAHEK,  ZAŠČITA PRED NEVARNIMI SNOVMI ALI OBČUTLJIVIMI KEMIČNIMI PROIZVODI. V SKLADU Z KATEGORIJO III OSEBNE VAROVALNE OPREME (PPE). UPORABLJAJO SE ZA ZAŠČITO TIP 5 (EN ISO13982-1:2004)IN TIP 6 (EN 13034:2005+A1:2009), V SKLADU S STANDARDOM EN 14126:2003, TIP 5-B IN 6-B.  ZA ENKRATNO UPORABO. VEL. XXL</t>
  </si>
  <si>
    <t>MASKA FFP3 Z VENTILOM, Z DVEMA NAGLAVNIMA TRAKOVOMA, V SKLADU S STANDARDOM EN 149:2001 + A1:2009, EU 2016/425, KATEGORIJA III.  NE VSEBUJE LATEKSA, Z NOSNO SPONO KI SE PRILAGODI OBLIKI OBRAZA. VSAKA MASKA POSAMIČNO PAKIRANA</t>
  </si>
  <si>
    <t>ZAŠČITNI KOMBINEZON S KAPUCO, Z ELASTIKO OB OBRAZU, ZAPESTJU IN GLEŽNJIH, LAHEK,  ZAŠČITA PRED NEVARNIMI SNOVMI ALI OBČUTLJIVIMI KEMIČNIMI PROIZVODI. V SKLADU Z KATEGORIJO III OSEBNE VAROVALNE OPREME (PPE). UPORABLJAJO SE ZA ZAŠČITO TIP 5 (EN ISO13982-1:2004)IN TIP 6 (EN 13034:2005+A1:2009), V SKLADU S STANDARDOM EN 14126:2003, TIP 5-B IN 6-B.  ZA ENKRATNO UPORABO. VEL. XL</t>
  </si>
  <si>
    <t xml:space="preserve">ZAŠČITNI VIZIR, PROTI ROSENJU, Z OBLAZINJENIM PREDELOM NA ČELU ZA UDOBNO UPORABO IN POVEČANO ZAŠČITO. ELASTIČEN TRAK ZA BOLJŠO STABILNOST IN DODATNO UDOBJE. </t>
  </si>
  <si>
    <t>PLAŠČ NETKAN ZA OBISKOVALCE, RUMEN, ELASTIKA NA ROKAVIH, VELIKOST:  120 X 140 CM  ± 3 CM, GRAMATURA 18 G/M2</t>
  </si>
  <si>
    <t>OBLIŽ STERILEN, SAMOLEPILEN FILM IZ POLIURETANSKE FOLIJE, POLPREPUSTEN  ZA VODNE HLAPE,IN KOŽI OMOGOČA DIHANJE,HKRATI PA  NE PREPUŠČA TEKOČIN IN NESNAGE, KI BI OGROZILE  CELJENJE RANE BREZ ZAPLETOV.IMA PAPIRNAT OKVIRČKEK, KI OLAJŠA NAMEŠČANJE, VEL.  6 CM X 7CM</t>
  </si>
  <si>
    <t>MREŽICA ZA PRITRDITEV OBVEZILNEGA MATERIALA, IZDELANA IZ MEŠANICE POLIAMIDA IN POLIURETANA, LATEX FREE,DOLŽINA 25M, ŠT. 3</t>
  </si>
  <si>
    <t>MREŽICA ZA PRITRDITEV OBVEZILNEGA MATERIALA, IZDELANA IZ MEŠANICE POLIAMIDA IN POLIURETANA, LATEX FREE,DOLŽINA 25M, ŠT. 4</t>
  </si>
  <si>
    <t>MREŽICA ZA PRITRDITEV OBVEZILNEGA MATERIALA, IZDELANA IZ MEŠANICE POLIAMIDA IN POLIURETANA, LATEX FREE, DOLŽINA 25M, ŠT. 6</t>
  </si>
  <si>
    <t>MREŽICA ZA PRITRDITEV OBVEZILNEGA MATERIALA, IZDELANA IZ MEŠANICE POLIAMIDA IN POLIURETANA, LATEX FREE, DOLŽINA 25M, ŠT. 7</t>
  </si>
  <si>
    <t>VATA CELULOZNA - STANIČEVINA, NESTERILNA,  NAREZANA 37CMX 50 CM, A 5 KG</t>
  </si>
  <si>
    <t>KOMPRESA OČESNA, VEČSLOJNA, IZDELANA IZ GAZE IN VATE TER ALUMINIZIRANE VLAKNOVINE, PREMERA 6 CM, A 1 KOMPRESA V SETU PAPIR/FOLIJA, (POSAMIČNO PAKIRANA), STERILNA</t>
  </si>
  <si>
    <t xml:space="preserve">KOMPRESE IZ NETKANE VLAKNOVINE, VEČSLOJNE, VISOKOVPOJNE, S TEKOČINSKO ZAPORO, 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KOŽE.10CM X 10 CM; </t>
  </si>
  <si>
    <t xml:space="preserve">KOMPRESE IZ NETKANE VLAKNOVINE, VEČSLOJNE, VISOKOVPOJNE, S TEKOČINSKO ZAPORO, 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KOŽE.15CM X 20 CM, </t>
  </si>
  <si>
    <t>KOMPRESE IZ NETKANE VLAKNOVINE, VEČSLOJNE, VISOKOVPOJNE S TEKOČINSKO ZAPORO, NESTERILNE;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KOŽE.10CM X 10 CM</t>
  </si>
  <si>
    <t>MEHAK KIRURŠKI LEPILNI TRAK  IZ POLIESTRNE VLAKNOVINE, PRILAGODLJIV, POROZEN IN ZRAČEN, NA ZAŠČITNEM PAPIRJU, HIPOALERGENO, KOŽI PRIJAZNO LEPILO. VEL. 5CM X 10M</t>
  </si>
  <si>
    <t>MEHAK KIRURŠKI LEPILNI TRAK  IZ POLIESTRNE VLAKNOVINE, PRILAGODLJIV, POROZEN IN ZRAČEN, NA ZAŠČITNEM PAPIRJU, HIPOALERGENO, KOŽI PRIJAZNO LEPILO. VEL. 10CM X 10M</t>
  </si>
  <si>
    <t>MEHAK KIRURŠKI LEPILNI TRAK  IZ POLIESTRNE VLAKNOVINE, PRILAGODLJIV, POROZEN IN ZRAČEN, NA ZAŠČITNEM PAPIRJU, HIPOALERGENO, KOŽI PRIJAZNO LEPILO. VEL. 15CM X 10M</t>
  </si>
  <si>
    <t>PAPIRNAT LEPILNI TRAK IZ VLAKNOVINE IN VISKOZE S HIPOALERGENIM LEPILOM ZA UPORABO PRI NEPOŠKODOVANI KOŽI IN ZA PRITRDITEV SANITETNEGA MATERIALA, TRAK JE NA NAVIJALCU (KVALITETE MICROPORE), 1,25CM X 9,1M</t>
  </si>
  <si>
    <t>PAPIRNAT LEPILNI TRAK IZ VLAKNOVINE IN VISKOZE S HIPOALERGENIM LEPILOM ZA UPORABO PRI NEPOŠKODOVANI KOŽI IN ZA PRITRDITEV SANITETNEGA MATERIALA, TRAK JE NA NAVIJALCU (KVALITETE MICROPORE), 2,5CM X 9,1M</t>
  </si>
  <si>
    <t>VATA BOMBAŽNA, BELJENA, NESTERILNA, 1KG</t>
  </si>
  <si>
    <t>POVOJ BOMBAŽNI KREP, 100% BOMBAŽ Z DODATKOM ELASTINA DO 3%, 130% ELASTIČNOST,V BARVI KOŽE, POSAMIČNO PAKIRAN V FOLIJO, MEHKI IN PRIJETNI ZA KOŽO, 6CM X 4,5 M, PREMER ZVITEGA POVOJA NE SME PRESEGATI 43 MM, GRAMATURA 48G/M2</t>
  </si>
  <si>
    <t>POVOJ BOMBAŽNI KREP, 100% BOMBAŽ Z DODATKOM ELASTINA, 130% ELASTIČNOST,V BARVI KOŽE, POSAMIČNO PAKIRAN V FOLIJO, MEHKI IN PRIJETNI ZA KOŽO, 15 X 10, PREMER ZVITEGA POVOJA NE SME PRESEGATI 60 MM</t>
  </si>
  <si>
    <t>POVOJ BOMBAŽNI KREP, 100% BOMBAŽ Z DODATKOM ELASTINA, 130% ELASTIČNOST,V BARVI KOŽE, POSAMIČNO PAKIRAN V FOLIJO, MEHKI IN PRIJETNI ZA KOŽO, 12 X 10, PREMER ZVITEGA POVOJA NE SME PRESEGATI 60 MM</t>
  </si>
  <si>
    <t>POVOJ PRITRDILNI DELNO RAZTEGLJIV ZA OBVEZOVANJE IN PRITRJEVANJE SANITETNEGA MATERIALA NA RANE. PRIMEREN TUDI PRI OBČUTLJIVI KOŽI (STAREJŠI, OTROCI), PORAŠČENI DELI. SESTAVA:HIDROFILNI BELJEN BOMBAŽ 42%, VISKOZA 29%, POLIAMID 29%; RAZTEGLJIVOST 120 %. GRAMATURA 31,85 G/M2.POVOJ SAMOPRITRDITVENI 6 CMX4M V BELI ALI KOŽNI BARVI</t>
  </si>
  <si>
    <t>POVOJ BOMBAŽNI KREP, 100% BOMBAŽ Z DODATKOM ELASTINA DO 3%, 130% ELASTIČNOST,V BARVI KOŽE, POSAMIČNO PAKIRAN V FOLIJO, MEHKI IN PRIJETNI ZA KOŽO, 8CMX 4,5M, PREMER ZVITEGA POVOJA NE SME PRESEGATI 43 MM GRAMATURA 48G/M2</t>
  </si>
  <si>
    <t>POVOJ BOMBAŽNI KREP, 100% BOMBAŽ Z DODATKOM ELASTINA DO 3%, 130% ELASTIČNOST,V BARVI KOŽE, POSAMIČNO PAKIRAN V FOLIJO, MEHKI IN PRIJETNI ZA KOŽO, 10 CM X 4,5M, PREMER ZVITEGA POVOJA NE SME PRESEGATI 43 MM GRAMATURA 48G/M2</t>
  </si>
  <si>
    <t>POVOJ BOMBAŽNI KREP, 100% BOMBAŽ Z DODATKOM ELASTINA DO 3%, 130% ELASTIČNOST,V BARVI KOŽE, POSAMIČNO PAKIRAN V FOLIJO, MEHKI IN PRIJETNI ZA KOŽO, 12 CM X 4,5M, PREMER ZVITEGA POVOJA NE SME PRESEGATI 43 MM GRAMATURA 48G/M3</t>
  </si>
  <si>
    <t>POVOJ PRITRDILNI DELNO RAZTEGLJIV ZA OBVEZOVANJE IN PRITRJEVANJE SANITETNEGA MATERIALA NA RANE. PRIMEREN TUDI PRI OBČUTLJIVI KOŽI (STAREJŠI, OTROCI), PORAŠČENI DELI. SESTAVA:HIDROFILNI BELJEN BOMBAŽ 42%, VISKOZA 29%, POLIAMID 29%; RAZTEGLJIVOST 120 %. GRAMATURA 31,85 G/M2.6 CM X 4 M</t>
  </si>
  <si>
    <t>POVOJ PRITRDILNI DELNO RAZTEGLJIV ZA OBVEZOVANJE IN PRITRJEVANJE SANITETNEGA MATERIALA NA RANE. PRIMEREN TUDI PRI OBČUTLJIVI KOŽI (STAREJŠI, OTROCI), PORAŠČENI DELI. SESTAVA:HIDROFILNI BELJEN BOMBAŽ 42%, VISKOZA 29%, POLIAMID 29%; RAZTEGLJIVOST 120 %. GRAMATURA 31,85 G/M2.4 CM X 4 M</t>
  </si>
  <si>
    <t>POVOJ PRITRDILNI DELNO RAZTEGLJIV ZA OBVEZOVANJE IN PRITRJEVANJE SANITETNEGA MATERIALA NA RANE. PRIMEREN TUDI PRI OBČUTLJIVI KOŽI (STAREJŠI, OTROCI), PORAŠČENI DELI. SESTAVA:HIDROFILNI BELJEN BOMBAŽ 42%, VISKOZA 29%, POLIAMID 29%; RAZTEGLJIVOST 120 %. GRAMATURA 31,85 G/M2.8CM X 4M</t>
  </si>
  <si>
    <t>POVOJ PRITRDILNI DELNO RAZTEGLJIV ZA OBVEZOVANJE IN PRITRJEVANJE SANITETNEGA MATERIALA NA RANE. PRIMEREN TUDI PRI OBČUTLJIVI KOŽI (STAREJŠI, OTROCI), PORAŠČENI DELI. SESTAVA:HIDROFILNI BELJEN BOMBAŽ 42%, VISKOZA 29%, POLIAMID 29%; RAZTEGLJIVOST 120 %. GRAMATURA 31,85 G/M2.10CM X 4 M</t>
  </si>
  <si>
    <t>POVOJ PRITRDILNI DELNO RAZTEGLJIV ZA OBVEZOVANJE IN PRITRJEVANJE SANITETNEGA MATERIALA NA RANE. PRIMEREN TUDI PRI OBČUTLJIVI KOŽI (STAREJŠI, OTROCI), PORAŠČENI DELI. SESTAVA:HIDROFILNI BELJEN BOMBAŽ 42%, VISKOZA 29%, POLIAMID 29%; RAZTEGLJIVOST 120 %. GRAMATURA 31,85 G/M2.12CM X 4 M</t>
  </si>
  <si>
    <t>VATIRANCI KLASIČNI: JEDRO JE VATA IZ 100% BELJENEGA BOMBAŽA (USTREZA EUR.PH IN DAB 10); OVOJNINA IZ BELJENE GAZE (USTREZA EN 1409), PRIMERNI ZA STERILIZACIJO NESTERILEN, 45 CM X 15 CM</t>
  </si>
  <si>
    <t>LEPLJIV OBLIŽ STERILEN, NEPREPUSTEN ZA VODO IN BAKTERIJE Z VPOJNO IN NELEPLJIVO BLAZINICO, PROSOJEN , OMOGOČA KOŽI DIHANJE , ZA OSKRBO KIRURŠKIH IN AKUTNIH RAN, 7X5 CM</t>
  </si>
  <si>
    <t>PROZOREN STERILEN OBLIŽ, Z VPOJNO BLAZINICO, FILM JE IZ POLIURETANA, NEPROPUSTEN ZA VODO, BAKTERIJE IN VIRUSE, ZRAČEN. VPOJNA BLAZINICA SE NE LEPI NA RANO, HIPOALERGEN, IMA OKVIRČEK ZA LAŽJE NAMEŠČANJE, 9 CM X 15 CM</t>
  </si>
  <si>
    <t>PROZOREN STERILEN OBLIŽ Z VPOJNO BLAZINICO, FILM JE IZ POLIURETANA, NEPROPUSTEN ZA VODO, BAKTERIJE IN VIRUSE, ZRAČEN. VPOJNA BLAZINICA SE NE LEPI NA RANO, HIPOALERGEN 10X20 CM</t>
  </si>
  <si>
    <t>VPOJNA OBLOGA ZA RANE Z OBILNIM IZLOČANJEM, JEDRO IZ 100% BELJENE BOMBAŽNE VATE, OVOJNINA IZ BELJENE GAZE, NESTERILNA, DIM. 10X 15</t>
  </si>
  <si>
    <t>MREŽICA ZA PRITRDITEV OBVEZILNEGA MATERIALA, IZDELANA IZ MEŠANICE POLIAMIDA IN POLIURETANA, DOLŽINA 25M, ŠT. 9</t>
  </si>
  <si>
    <t>TRAK ZA FIKSACIJO V ROLI, V OBLIKI POLIURETANSKEGA FILMA, TRANSPARENTEN, NESTERILENPOLIURETANSKI FILM V ROLI 5 CM X 10 CM</t>
  </si>
  <si>
    <t>TRAK ZA FIKSACIJO V ROLI, V OBLIKI POLIURETANSKEGA FILMA, TRANSPARENTEN, NESTERILENPOLIURETANSKI FILM V ROLI 10 CM X 10 CM</t>
  </si>
  <si>
    <t>TRAK ZA FIKSACIJO V ROLI, V OBLIKI POLIURETANSKEGA FILMA, TRANSPARENTEN, NESTERILENPOLIURETANSKI FILM V ROLI 15 CM X 10 CM</t>
  </si>
  <si>
    <t>PROZOREN STERILEN OBLIŽ Z VPOJNO BLAZINICO, FILM JE IZ POLIURETANA, NEPROPUSTEN ZA VODO, BAKTERIJE IN VIRUSE, ZRAČEN. VPOJNA BLAZINICA SE NE LEPI NA RANO, HIPOALERGEN 10X25 CM, VELIKOST BLAZINICE 5X20 CM</t>
  </si>
  <si>
    <t>ZBIRALNIK ZA IGLE IZ PLASTIKE, KOPOLIMERJA IN POLIPROPILENA. ODPORNI NA TOPILA. BARVILA S KATERIMI SO OBARVANA NE SMEJO VSEBOVATI KADMIJA IN DRUGIH TEŽKIH KOVIN. LAHKO SE UPEPELIJO, OKROGEL, KAPACITETA 2L</t>
  </si>
  <si>
    <t>ZBIRALNIK ZA IGLE IZ PLASTIKE, KOPOLIMERJA IN POLIPROPILENA. ODPORNI NA TOPILA. BARVILA S KATERIMI SO OBARVANA NE SMEJO VSEBOVATI KADMIJA IN DRUGIH TEŽKIH KOVIN. LAHKO SE UPEPELIJO, OKROGEL, KAPACITETA 1,5L</t>
  </si>
  <si>
    <t xml:space="preserve">ZBIRALNIK ZA IGLE IZ PLASTIKE, KOPOLIMERJA IN POLIPROPILENA. ODPORNI NA TOPILA. BARVILA S KATERIMI SO OBARVANA NE SMEJO VSEBOVATI KADMIJA IN DRUGIH TEŽKIH KOVIN. LAHKO SE UPEPELIJO. OKROGLE OBLIKE, VELIKOST Ø 16,9 X  20,5 CM,  KAPACITETA 3 L, RUMEN IN RDEČ POKROV. </t>
  </si>
  <si>
    <t>ZBIRALNIK ZA IGLE IZ PLASTIKE,   KOPOLIMERJA IN POLIPROPILENA.   ODPORNI MORAJO BITI NA TOPILA   IN TEKOČINO. BARVILA S KATERIM   SO OBARVANA NE SMEJO   VSEBOVATI KADMIJA IN DRUGIH   TEŽKIH KOVIN. LAHKO SE   UPEPELIJO,RUMENE BARVE   KVADRATEN KAPACITETA 4 L.   VELIKOST CCA. 16 X 28 CM.</t>
  </si>
  <si>
    <t>I.V. KANILA G14, 2,0X 45MM Z NEPOVRATNO VALVULO ZA DAJENJE ZDRAVIL, IZ POLIURETANA, KI SE V VENI ZMEHČA, KAR ZMANJŠA MOŽNOST VNETJA VEN, BARVNI INDEKS DIMENZIJ PO EVROPSKIH STANDARDIH</t>
  </si>
  <si>
    <t>ZBIRALNIK ZA OSTRE PREDMETE, VOLUMEN 2 L, OKROGLE OBLIKE, SPODNJI DEL RUMEN, POKROV RDEČE BARVE, VELIKOST Ø 14 X  21,2 CM. ZBIRALNIK ZA OSTRE PREDMETE MORA BITI IZDELAN IZ VISOKO KVALITETNE, OKOLJU PRIJAZNE PLASTIKE, KOPOLIMERJA IN POLIPROPILENA, TER  ODPOENI NA TEKOČINE IN TOPILA. BARVILO ZA OBARVANJE NE VSEBUJE KADMIJA IN DRUGIH TEŽKIH KOVIN. PRI UNIČENJU - SEŽIGU NE NASTAJAJO NOBENE STRUPENE SNOVI. ZBIRALNIK MORA IMETI NAJBOLJ ZAHTEVNE EVROPSKE CERTIFIKATE: TÜV, BS 7320:1990, UN, NF, UNI EN ISO 9001:2000 IN SO POTRJENI S STRANI FDA KO71517 IN TRBA 250.</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</si>
  <si>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 G22 0,9 X 19MM</t>
  </si>
  <si>
    <t>PROZOREN POLIURETANSKI STERILEN I.V. OBLIŽ Z OKVIRČKOM ZA ENOSTAVNO NAMESTITEV, PREPREČUJE ZLEPLJENJE FILMA, ZAGOTAVLJA ASEPTIČNO TEHNIKO, Z MEHKO TEKSTILIJO ZA BOLJŠO STABILNOST, Z IZREZOM ZA LAŽJO NAMESTITEV IN PRIČVRSTITEV S PREKRIVANJEM TER DVEMA STERILNIMA LEPILNIMA TRAKCEMA ZA PRIČVRSTITEV KATETRA OZ. KANILE, 6 X 7 CM</t>
  </si>
  <si>
    <t>OBLIŽ STERILEN, PROZOREN,  ZA PRIČVRSTITEV  CENTRALNIH  VENSKIH KATETROV,  GEL  BLAZINICA PREPOJENA Z 2%  CHG, KI SE NAMESTI NA  VBODNO MESTO JE PROZORNA  IMA ZMOŽNOST VPIJANJA  TEKOČIN IN JE PRILAGODLJIVA  TER ZA AKTIVACIJO NA  POTREBUJE DODAJANJA VLAGE, OBLIŽ IN GEL V ENEM; 8,5 CM X 11,5 CM</t>
  </si>
  <si>
    <t>ZBIRALNIK ZA INFEKTOLOŠKE ODPADKE. VOLUMEN 50L. SPODNJI DEL ČRNE BARVE, Z RUMENIM POKROVOM.</t>
  </si>
  <si>
    <t>ADAPTER ZA ODVZEM KRVI IZ IV KANALA, LUER NASTAVEK</t>
  </si>
  <si>
    <t>KANILA VENOZNA G17, 1,5X45,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</si>
  <si>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SET Z RAZPRŠILCEM ZA ZDRAVILA Z MASKO ZA OTROKE. ZAGOTAVLJATI MORA, DA SO PRI PRETOKU 8 L/MIN DELCI MANJŠI OD 5 MIKRONOV IN DA JE UČINKOVINA RAZPRŠENA NAJMANJ 0,50 G/MIN. SET MORA VSEBOVATI OTROŠKO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t>
  </si>
  <si>
    <t>KISIKOVA MASKA PODBRADNA (BOLJŠI OPRIJEM), PEDIATRIČNA, Z REZERVOARJEM IN NEPOVRATNO VALVULO, 2.1M KISIKOVA CEV</t>
  </si>
  <si>
    <t>SISTEM ZA VENSKO APLIKACIJO; IGLA VENOZNA Z METULJČKOM; MODRA, 23G, 0,63 X 20MM, DOLŽINA CEVKE 30CM; STERILEN, ZA ENKRATNO UPORABO, APIROGEN, PRIMEREN ZA INJICIRANJE TERAPIJE IN ODVZEM KRVI</t>
  </si>
  <si>
    <t>INFUZIJSKI SISTEM ZA DAJANJE INFUZIJSKIH RAZTOPIN Z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</si>
  <si>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KANILA Z METULJČKOM IN EKSTENZIJSKO CEVJO ZA SUBKUTANO INJICIRANJE, LUER LOK; 22G (0,9 X 19MM), PRETOK VSAJ 36 ML/MIN, POLIURETAN, VARNOSTNI MEHANIZEM, KI PREPREČUJE VBODE (NPR. KOT SAFETY INTIMA). KNILA Z INTEGRIRANIM PODALJŠKOM, MATERIAL KANILE JE POLIURETAN, KI SE DOKAZANO V ŽILI ZMEHČA ZA DO 70%,  IGLA VKLJUČUJE VARNOSTNI MEHANIZEM, KI POPOLNOMA OBDA KONICO IGLE, ZATO PREPREČUJE VBODE IN ONEMOGOČA KAPLJIČNO RAZPRŠITEV</t>
  </si>
  <si>
    <t>BRIZGALKA TRODELNA ZA 1XUP; LUER SLIP, 50 ML, EKSCENTRIČEN IZLIV,  BREZ LATEXA, GRADUACIJA 1ML, OZNAKE ČITLJIVE IN OBSTOJNE, V ČRNI BARVI</t>
  </si>
  <si>
    <t>ZBIRALNIK ZA OSTRE PREDMETE, PLOŠČATE OBLIKE, SPODNJI DEL RUMEN, POKROV BELE BARVE, VELIKOST 3,7X7,9X14,6 CM. KAPACITETA: 0,2 L.</t>
  </si>
  <si>
    <t>ŽILNA PREVEZA ZA VEČ KRATNO UPORABO, DVA GUMBA. ŽILNA PREVEZA -PATENT, BREZ LATEKSA, ZA VEČKRATNO UPORABO, DVA GUMBA - GUMB ZA POPUŠČANJE IN GUMB ZA ODPETJE PREVEZE</t>
  </si>
  <si>
    <t xml:space="preserve">BRIZGALKA TRODELNA ZA 1XUP.; LUER SLIP, 1 ML TUBERKULIN, KONCENTRIČEN IZLIV , BREZ LATEXA, DEHP IN PVC, GRADUACIJA 0,01ML, OZNAKE ČITLJIVE IN OBSTOJNE, V ČRNI BARVI. </t>
  </si>
  <si>
    <t>TEKOČE SREDSTVO ZA TAKOJŠNJO IN KONČNO DEZINFEKCIJO KIRURŠKIH IN OSTALIH MEDICINSKIH PRIPOMOČKOV, Z GLUKOPROTAMINI, BREZ ALDEHIDOV IN Z INHIBITORJI KOROZIJE.DOKAZANA UČINKOVITOST PO  EN 14563,  EN 13727, EN 14348, EN 13624,  2 L</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</si>
  <si>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SREDSTVO MORA BITI RAHLO ODIŠAVLJENO. DOKAZANA UČINKOVITOST PO EN 13624, EN 13727, EN 14348, TOKSIKOLOŠKA OCENA IN EKOLOŠKI ATEST. UČINKOVINA -35G 2-PROPANOL, 25G 1-PROPANOL. OBVEZNA REGISTRACIJA KOT MEDICINSKI PRIPOMOČEK IN BIOCID! NEODIŠAVLJEN.EMBALAŽA: PLASTENKA 1000ML.</t>
  </si>
  <si>
    <t>IZDELEK ZA RAZKUŽEVANJE IN ČIŠČENJE KIRURŠKIH INŠTRUMENTOV, PREDMETOV IN POVRŠIN NA OSNOVI PEROKSIOCETNE KISLINE. IZDELEK MORA BITI V OBLIKI GRANULATA OZ. PRAŠKA. IMA BAKTERICIDEN, VIRUCIDEN IN FUNGICIDEN UČINEK. AKTIVNA UČINKOVINA PEROKSIOCETNA KISLINA MORA IMETI VISOKO UČINKOVITOST, NIZKO TOKSIČNOST, BIOLOŠKO RAZGRADLJIVOST IN SKLADNOST Z MATERIALI (RAZEN MEDENINE IN BAKRA). DOKAZANA UČINKOVITOST PO EN 13727, EN 13624, EN 14561 IN EN 14562; VIROLOŠKA TESTIRANJA PO RKI (2005) – VIRUSI Z OVOJNICO, ADENO, POLIO, ROTA,  SV40. VAH CERTIFIKAT; TESTIRANJA NA KOMPATIBILNOST MATERIALOV; EKOLOŠKA IN TOKSIKOLOŠKA OCENA. EMBALAŽA: VEDRO 2KG Z DOZIRNO POSODO.</t>
  </si>
  <si>
    <t>PENA ZA RAZKUŽEVANJE MANJŠIH POVRŠIN IN APARATOV, KI SO OBČUTLJIVI NA ALKOHOL (EKRANI, INKUBATOR, PREGLEDNI STOLI, UZ…) NA OSNOVI 17G 1-PROPANOLA IN 0,23G DIDECILDIMETILAMONIJEVEGA KLORIDA, BREZ ALDEHIDOV. AKTIVNA V 1 MINUTI, NE TVORI AEROSOLOV, UČINKOVITA NA BAKTERIJE, TBC,  VIRUSE Z OVOJNICO IN BREZ (HIV/HBV/HCV) ADENO, ROTA, VACCINIA, POLYOMA, PLESNI, PAKIRANJE: SPREJ 750ML</t>
  </si>
  <si>
    <t xml:space="preserve">ALKOHOLNI ROBČKI ZA RAZKUŽEVANJE POVRŠIN V DOZI NA OSNOVI 70% PROPANOLA. IMA ŠIROK SPEKTER DELOVANJA NA: BAKTERIJE (VKLJUČNO Z VEČKRATNO ODPORNIMI BAKTERIJAMI), TBC, GLIVE IN VIRUSE (HBV, HIV). VELIKOST ROBČKA CCA. 130MMX190MM. PAKIRANJA: DOZA A 125 KOS </t>
  </si>
  <si>
    <t>DISPENZERJI (VODOTESNA DOZA) ZA VEČKRATNO POLNJENJE V OBLIKI VEDRA, KI PREPREČUJE IZHLAPEVANJE DELOVNE RAZTOPINE. VELIKOST DISPENZERJA CCA. 30 X 20 CM. POKROV MORA BITI KOMATIBILEN Z DOZO IN ZA VEČKRATNO UPORABO.</t>
  </si>
  <si>
    <t>MILO ZA POGOSTO UMIVANJE ROK, CELEGA TELESA IN LASIŠČA ODRASLIH IN OTROK Z, PH NEVTRALNO. DERMATOLOŠKO TESTIRANO. EURO PLASTENKA 500ML ZA UPORABO V STENSKEM DOZATORJU.</t>
  </si>
  <si>
    <t>LOSJON ZA NEGO KOŽE PO UMIVANJU IN RAZKUŽEVANJU BREZ VONJA IN BARVIL- KOMBINACIJA NEGOVALNIH OLJ IN ČEBELJEGA VOSKA Z NEVTRALNIM PH. EMULZIJA OLJA V VODI, KI URAVNAVA VLAŽNOST KOŽE, JO ŠČITI IN NEGUJE TER DELUJE HLADILNO IN OSVEŽUJOČE. 500 ML PLASTENKA.</t>
  </si>
  <si>
    <t xml:space="preserve">RAZKUŽILO ZA RAZKUŽEVANJE KOŽE, 2% KLORHEKSIDIN DIGLUKONAT NA VODNI OSNOVI, UPORABA V GINEKOLOGIJI, PORODNIŠTVU IN NEONATOLOGIJI TER PRI PACIENTIH, KJER UPORABA ALKOHOLNIH RAZKUŽIL NI PRIMERNA, IMA REMANENTNO DELOVANJE, DOSEGA NORME EN 13727, EN 13624 EN1276, EN 12791 IN EN1650. MOŽNA UPORABA PRI NOVOROJENČKIH. DERMATOLOŠKO TESTIRANO. REGISTRIRANO KOT BIOCID. PAKIRANJE: 250ML NEOBARVAN. </t>
  </si>
  <si>
    <t>NEGOVALNA KREMA ZA NEGO IN OBNOVO KOŽE Z IZBRANIMI SESTAVINAMI, KI ZARADI MEDSEBOJNEGA UČINKA POSPEŠUJE OBNOVO POŠKODOVANE KOŽE. EMULZIJA VODE V OLJU IZBOLJŠUJE ELASTIČNOST KOŽE, DODANI ANTIOKSIDANTI PA KREPIJO NJENO FIZIOLOŠKO FUNKCIJO ODPORNOSTI. KREMA SE MORA DOBRO PORAZDELI PO POVRŠINI KOŽE IN SE HITRO VPITI V KOŽO. SESTAVA:VODA, TEKOČI PARAFIN, GLICEROL, SORBITAN-IZOSTEARAT, POLIGLICEROL-3-POLIRICINOLEAT, MLEČNAKISLINA, MAGNEZIJEV SULFAT, TOKOFEROL, CITRAT HIDROGENIRANIH PALMOVIH GLICERIDOV, ETILPARABEN, PROPILPARABEN, .... IZDELEK  MORA IMETI DERMATOLOŠKI  IN TOKSIKOLOŠKI ATEST. EMBALAŽA: TUBA 100ML.</t>
  </si>
  <si>
    <t>PENA NA ALKOHOLNI OSNOVI ZA HIGIENSKO IN KIRURŠKO RAZKUŽEVANJE ROK S POPOLNIM VIRUCIDNIM UČINKOM NA OSNOVI ALKOHOLA. PENA JE ENOSTAVNA ZA NANOS, NELEPLJIVA IN UČINKOVITA PROTI BOLNIŠNIČNIM PATOGENOM. DOKAZANA UČINKOVITOST NA ŠIROK SPEKTER BAKTERIJ VKLJUČNO Z NOROVIRUSI V 30 SEKUNDAH. SREDSTVO IMA UČINKOVITO KOMBINACIJO DODATKOV ZA TAKOJŠNJO IN PODALJŠANO ZAŠČITO KOŽE, KI TUDI OB POGOSTI UPORABI ZAGOTAVLJA ZDRAVJE KOŽE. SESTAVA NA 100G: 73,6 G ETANOLA, GLICERIN, VITAMIN E, NIACINAMID, PEG 10 DIMETIKON TER ETILHEKSILGLICERIN. DOKAZANA UČINKOVITOST PO EN1500, EN 12791, EN 13727, EN 13624, EN 14476, EN 14348 . PAKIRANJE: 750 ML KARTUŠA S PENILNO GLAVO, KOMPATIBILNA S PODAJALNIKI</t>
  </si>
  <si>
    <t>DOZATOR ZA 500 ML RAZKUŽILA ZA ROKE, KREMO,…</t>
  </si>
  <si>
    <t>RAZKUŽILO ZA KOŽO NEOBARVANO , PRED OP POSEGI, PRED VSTAVLJANJEM CVK-JEV, NA OSNOVI 70% IZOPROPANOLA IN 2% CHLORHEKSIDIN GLUKONAT, PAKIRANJE 250ML Z OZKIM IZLIVKOM, NEOBARVAN, DELUJE V 30 SEKUNDAH, UČINKOVITO NA BAKTERIJE, FUNGE, EN1500, EN13727, EN13624; 250 ML</t>
  </si>
  <si>
    <t xml:space="preserve">ANTIMIKROBNO MILO 500 ML ZA UMIVANJE KOŽE Z ANTIMIKROBNIM DELOVANJEM S KOŽI PRIJAZNIM PH 5,5 Z  0,9 G KLORHEKSIDINA NA 100G LOSJONA. IZDELKA MORA BITI UPORABEN TAKO, DA GA NI POTREBNO SPIRATI! IZDELEK MORA IMETI DOKAZANO UČINKOVITOST PO EN 1499, EN 13727, EN 13624, IMETI MORA VIRULOŠKA TESTIRANJA (HBV, HCV), TOKSIKOLOŠKO OCENO TER DERMATOLOŠKI IN EKOLOŠKI TEST. </t>
  </si>
  <si>
    <t>RAZKUŽILO ZA HIGIENSKO IN KIRURŠKO RAZKUŽEVANJE ROK S POPOLNIM VIRUCIDNIM UČINKOM SESTAVA: VEČ KOT 88G  ETANOLA, GLICERIN, PANTENOL IN VITAMIN E, MLEČNA KISLINA,... DOKAZANA UČINKOVITOST PO EN1500, EN 12791, EN 13727, EN 13624, EN 14476 - VACCINA IN NORO VIRUS (15 SEK.), ADENO IN POLIO (30 SEK) TER EN 14348.  IZDELEK MORA BITI BREZ DODANIH DIŠAV IN BARVIL TER NORA IMETI VAH CERTIFIKAT.. PAKIRANJE: EURO PLASTENKA 500ML.</t>
  </si>
  <si>
    <t>PRIPRAVLJENA NEOBARVANA ALKOHOLNA RAZTOPINA ZA RAZKUŽEVANJE KOŽE, S ŠIROKIM SPEKTROM DELOVANJA NA: BAKTERIJE (VKLJUČNO Z VEČKRATNO ODPORNIMI BAKTERIJAMI), TBC, GLIVE IN VIRUSE (ROTA-, HERPES-, HBV, HIV). UČINKOVINE:  70G 2-PROPANOL, 0,50G KLORHEKSIDIN GLUKONAT, 0,45G VODIKOV PEROKSID. DOKAZANA UČINKOVITOST PO EN1500, EN 12791, EN 13727, EN 13624. PAKIRANJE:  PLASTENKA 1 L.</t>
  </si>
  <si>
    <t>TEKOČINA NA ALKOHOLNI OSNOVI ZA HIGIENSKO IN KIRURŠKO RAZKUŽEVANJE ROK. VSEBUJE VEČ KOT 77 G  2-PROPANOLA IN 1 G FENOKSIETANOLA V 100 ML RAZTOPINE, DODANA SO SREDSTVA ZA NEGO KOŽE Z VLAŽILNIMI UČINKI IN ZAŠČITNA SREDSTVA. UČINKOVITOST ZAGOTOVLJENA V SKLADU Z  EN1500, EN 12791, EN 13727, EN 13624, EN 14476 (NORO, ROTA IN ADENO VIRUS) TER Z EN 14348. UČINKUJE NA MULTIREZISTENTNE BAKTERIJE, RAZKUŽILO UČINKUJE NA BAKTERIJE VKLJUČNO MRSA, RAZKUŽILO NA VIRUS H1N1, H7N1 DELUJE ŽE V 15 SEKUNDAH.VAH CERTIFIKAT POTREBEN POLEG ODDAJE JR.  EURO PLASTENKA 500ML ZA UPORABO V STENSKEM DOZATORJU</t>
  </si>
  <si>
    <t>VODOTESNA DOZA ZA VEČKRATNO POLNJENJE V OBLIKI VEDRA VELIKOSTI: 27CM X 18CM (VIŠINA X PREMER), KI PREPREČUJE IZHLAPEVANJE DELOVNE RAZTOPINE; POKROV NA DOZI JE ZELENE BARVE. NAMENJENA ZA POLNJENJE REFILA Z ROBČKI.  POSAMIČNO PAKIRANJE</t>
  </si>
  <si>
    <t xml:space="preserve">ETILNI ALKOHOL, 70%, 1L </t>
  </si>
  <si>
    <t xml:space="preserve">ETILNI ALKOHOL, 96%, 1L </t>
  </si>
  <si>
    <t xml:space="preserve">ROKAV ZA PARNO, EO, FO STERILIZACIJO BREZ PREKLOPA, PAPIR - FOLIJA. IZ VISOKO KAKOVOSTNEGA MEDICINSKEGA PAPIRJA IZ ČISTE CELULOZE TER 9 SLOJNEGA BOPET/PP  FILMA 12/40MICR, DIMENZIJE: 7,5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</si>
  <si>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10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</si>
  <si>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20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</si>
  <si>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25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</si>
  <si>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SAMOLEPILNI INDIKATORSKI TRAK ZA KONTROLO PARNE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19 MM X 50 M.</t>
  </si>
  <si>
    <t xml:space="preserve">ROKAV ZA PARNO, EO, FO STERILIZACIJO BREZ PREKLOPA, PAPIR - FOLIJA. IZ VISOKO KAKOVOSTNEGA MEDICINSKEGA PAPIRJA IZ ČISTE CELULOZE TER 9 SLOJNEGA BOPET/PP  FILMA 12/40MICR, DIMENZIJE: 15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</si>
  <si>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</si>
  <si>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ŠČITNIK ZA INSTRUMENTE ŠT.1, MALI; 5,1X12 CM. ŠČITNIK IZ KARTONA Z ŽEPKOM ZA ZAŠČITO OSTRIH KONIC INSTRUMENTOV. UPORABA PRI PAKIRANJU V OVOJNINO ZA STERILIZACIJO.</t>
  </si>
  <si>
    <t>ŠČITNIK ZA INSTRUMENTE ŠT.2, SREDNJI.ŠČITNIK IZ KARTONA Z ŽEPKOM ZA ZAŠČITO OSTRIH KONIC INSTRUMENTOV. UPORABA PRI PAKIRANJU V OVOJNINO ZA STERILIZACIJO.</t>
  </si>
  <si>
    <t>SET ZA ODVZEM VAGINALNEGA  BRISA, SLUŽI ZA HPV TRIAŽNI TEST IN CT/GC IN DNA-ŠČETKA DIGENE</t>
  </si>
  <si>
    <t xml:space="preserve">PAPIR ROLA ZA PREGLEDNE MIZE, 2-SLOJNI, NAREJEN IZ ENE PLASTI TISSUE PAPIRJA (100% CELULOZA) IN ENE PLASTI PE, GRAMATURA MIN. 33 GSM, ŠIRINA 60 CM, DOLŽINA 50 M, PERFORACIJA NA 38 CM. </t>
  </si>
  <si>
    <t>NOSEČNOSTNI TEST BABY CHECK MINI A2</t>
  </si>
  <si>
    <t>GEL ZA ULTRAZVOK,   HIPOALERGIJSKI, VODOTOPEN A   260ML</t>
  </si>
  <si>
    <t>LOPATICA ZA JEZIK IZ BREZOVEGA LESA, GLADKO BRUŠENA, KONCI GLADKO ZAOKROŽENI,  DOLŽINA 15 CM, ŠIRINA 17 MM, NESTERILNA</t>
  </si>
  <si>
    <t>LEDVIČKA IZ TRDE POLIPROPILENSKE PLASTIKE; GRADUIRANA; TRPEŽNA; ODPORNA NA UDARCE; 700 ML. MOŽNOST STERLIZACIJE S PARO</t>
  </si>
  <si>
    <t>SPRAY ZA FIKSACIJO GINEKOLOŠKIH BRISOV, 100ML</t>
  </si>
  <si>
    <t>OPORNICA ZA IMOBILIZACIJO PRSTA NEPOSREDNO PO POŠKODBI ALI OPERACIJI, KI JE MED RTG SLIKANJEM NI POTREBNO SNETI, MEHKA, T OBLIKA, DIMENZIJE 17X200 MM</t>
  </si>
  <si>
    <t>OPORNICA ZA IMOBILIZACIJO ROKE NEPOSREDNO PO POŠKODBI ALI OPERACIJI, KI JE MED RTG SLIKANJEM NI POTREBNO SNETI, MEHKA, DIMENZIJE 75X400X1 MM.</t>
  </si>
  <si>
    <t>OPORNICA ZA IMOBILIZACIJO ROKE NEPOSREDNO PO POŠKODBI ALI OPERACIJI, KI JE MED RTG SLIKANJEM NI POTREBNO SNETI, MEHKA, DIMENZIJE 45X350X1 MM.</t>
  </si>
  <si>
    <t>OPORNICA ZA IMOBILIZACIJO PRSTA NEPOSREDNO PO POŠKODBI ALI OPERACIJI, KI JE MED RTG SLIKANJEM NI POTREBNO SNETI, MEHKA, DIMENZIJE 17X200X1 MM</t>
  </si>
  <si>
    <t>OVRATNICA ZA FIKSACIJO VRATNE HRBTENICE PRI IMOBILIZACIJI IN EKSTRIKACIJI Z MOŽNOSTJO TIPANJA PULZA NA KAROTIDNI ARTERIJI IN MOŽNOSTJO NASTAVITVE VIŠINE VRATU - ZA ODRASLEGA</t>
  </si>
  <si>
    <t>TERMO PAPIR ZA EKG APARAT SCHILLER AT-102  210 X 280MMX143</t>
  </si>
  <si>
    <t>VREČKA ZA URIN, 2 L, Z IZPUSTOM, DOLŽINA CEVI 90 CM, GRADUIRANA, BREZ DRŽALA, S PORTOM ZA IGELNI ODVZEM VZORCA URINA, STERILNA, Z NEPOVRATNO VALVULO.</t>
  </si>
  <si>
    <t>VREČKE ZA LEDENE OBKLADKE, HITRI LED</t>
  </si>
  <si>
    <t>OPORNICA ZA IMOBILIZACIJO PRSTA NEPOSREDNO PO POŠKODBI ALI OPERACIJI, KI JE MED RTG SLIKANJEM NI POTREBNO SNETI, MEHKA, DIMENZIJE 17X300X1 MM</t>
  </si>
  <si>
    <t>TAMPON NOSNI 45 MM Z VRVICO STERILEN, POSAMIČNO PAKIRAN</t>
  </si>
  <si>
    <t>TRAK TAMPONADNI 1CM X 10M IZ GAZE, POSAMIČNO PAKIRANJE, STERILEN</t>
  </si>
  <si>
    <t>TRAK TAMPONADNI 2CM X 10M IZ GAZE, POSAMIČNO PAKIRANJE, STERILEN</t>
  </si>
  <si>
    <t>SET STERILEN ZA KONIOTOMIO ZA ODRASLE, 4,0MM</t>
  </si>
  <si>
    <t>EPRUVETE PP 15 ML ZA CENTRFUGO</t>
  </si>
  <si>
    <t>UŠESNI NASTAVEK ZA TERMOMETER THERMOSCAN PRO 3000/4000/6000</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</si>
  <si>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</si>
  <si>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</si>
  <si>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SKALPEL Z ROČAJEM ZA 1X UPORABO FIG. 12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</si>
  <si>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</si>
  <si>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2,5.</t>
  </si>
  <si>
    <t>ŠČETKA ZA KIRURŠKO UMIVANJE ROK Z POVIDON JODIDOM. ŠČETKA MORA IMETI NA ENI STRANI MEHKE NAJLONSKE ŠČETINE, NA DRUGI PA VPOJNO GOBICO. DIMENZIJA POSAMEZNE ŠČETKE 8 X 5X 4 CM. VSAKI ŠČETKI MORA BITI DODANA PILICA</t>
  </si>
  <si>
    <t>INFUZIJSKI SISTEM  JE NAMENJEN DAJANJU INFUZIJSKI RAZTOPIN S PRITISKOM ALI GRAVITACIJO, SKLADNO S STANDARDOM ISO8536-8. IMETI MORA TRANSPARENTNO DVODELNO KOMORO Z OBROČKOM ZA BOLJŠI OPRIJEM IN IGLO. VSEBUJE TRANSPARENTNO MIKROGLADKO IGLO, 15 MIKRONSKI FILTER ZA TEKOČINE, NATANČEN STIŠČEK, FLEKSIBILNO CEV, NATAVEK LUER LOCK. VSEBUJE POKROVČEK ZA PREZRAČEVANJE S HIDROFOBNIM BAKTERIJSKIM FILTROM TER NEPOVRATNO VALVULO. IZDELEK NE SME VSEBOVATI PVC-JA, LATEKSA TER DEHP-JA. DOLŽINA SISTEMA JE 180CM.</t>
  </si>
  <si>
    <t>OPORNICA ZA IMOBILIZACIJO ROKE NEPOSREDNO PO POŠKODBI ALI OPERACIJI, KI JE MED RTG SLIKANJEM NI POTREBNO SNETI, MEHKA, DIMENZIJE 45X400 MM.</t>
  </si>
  <si>
    <t>ELEKTRODA NA MEDIPORJU, ZA EKG MONITORING, FI60MM</t>
  </si>
  <si>
    <t>PAPIR ROLA ZA PREGLEDNE MIZE, 2 SLOJNA, NAREJENA IZ ENE PLASTI TISSUE PAPIRJA (100% ČISTA CELULOZA) IN PLASTI PE, MIN. 30 GSM, ŠIRINA 39 CM,  DOLŽINA 50 M, PERFORIRANA NA 38 CM</t>
  </si>
  <si>
    <t xml:space="preserve">KATETER ASPIRACIJSKI CH12,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</si>
  <si>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 xml:space="preserve">KATETER ASPIRACIJSKI CH14,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</si>
  <si>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 xml:space="preserve">KATETER ASPIRACIJSKI CH16,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</si>
  <si>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 xml:space="preserve">KATETER ASPIRACIJSKI CH18,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</si>
  <si>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8,0MM </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</si>
  <si>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</si>
  <si>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</si>
  <si>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KATETER URINSKI ZA ENKRATNO UPORABO, STERILEN, NELATON KONICA IZ PVC, BREZ DEHP, BREZ LATEKSA DOLŽINA 18-20 CM, BARVNO KODIRANJE ZA PREPOZNAVO VELIKOSTI</t>
  </si>
  <si>
    <t>ŠČETKA ZA ROKE, ANTISEPTIČNA, S CLORHEKSIDINOM</t>
  </si>
  <si>
    <t>STEKLENICA PVC 60 - 70 ML ZA METADON</t>
  </si>
  <si>
    <t>VREČKA OTROŠKA URINSKA SAMOLEPILNA, STERILNA, VOL.150ML,GRADUIRANA OD 50-150 ML ,LEPILO NEALERGENO, ODPRTINA MORA BITI DOVOLJ VELIKA ZA NAMEŠČANJE VREČKE PRI DEKLICAH IN DEČKIH.</t>
  </si>
  <si>
    <t xml:space="preserve">KATETER ASPIRACIJSKI CH10,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</si>
  <si>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2-LUMENSKI URINSKI KATETER IZ SILIKONA, CH 20, DOLŽINE CCA. 40 CM +/-5%,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</si>
  <si>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TUBUS ZA ANESTEZIJO IN URGENTNE PRIMERE 3,0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</si>
  <si>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KARTONSKI USTNIK ZA SPIROMETRIJO DIMENZIJE 28/30 X 65</t>
  </si>
  <si>
    <t>2-LUMENSKI URINSKI KATETER IZ SILIKONA, CH 16,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</si>
  <si>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CEV YANKAUER, STERILEN NASTAVEK Z UPOGNJENO KONICO, S CENTRALNO ODPRTINO 8 MM, DOLŽINE 25,5 CM, BREZ STRANSKIH LUKENJ, BREZ REGULATORJA VLEKA.</t>
  </si>
  <si>
    <t>AVTOMATSKI INTRAOSALNI STERILNI SISTEM, KI OMOGOČA HITRO, VARNO IN ENOSTAVNO VZPOSTAVITEV VENSKE POTI PREKO KOSTI IN KOSTNEGA MOZGA, Z VGRAJENIM FIKSATERJEM, ZA ODRASLE, 15G</t>
  </si>
  <si>
    <t>AVTOMATSKI INTRAOSALNI STERILNI SISTEM, KI OMOGOČA HITRO, VARNO IN ENOSTAVNO VZPOSTAVITEV VENSKE POTI PREKO KOSTI IN KOSTNEGA MOZGA, Z VGRAJENIM FIKSATERJEM, ZA OTROKE DO TREH LET , 18G</t>
  </si>
  <si>
    <t>SREDSTVO ZA UNIČEVANJE URINSKIH KRISTALOV IN POSLEDIČNO NEPRIJETNEGA VONJA PO URINU, 750 ML.</t>
  </si>
  <si>
    <t>ELEKTRODE ZA DEFIBRILACIJO IN ZUNANJI SRČNI SPODBUJEVALNIK, KOMPATIBILNO Z MONITORJEM MEDTRONIC LIFEPAK 12, ZA ODRASLE, ZA ENKRATNO UPORABO, SAMOLEPLJIVE S KONTAKTNO PREVODNO POVRŠINO, Z VTIČEM ZA POVEZOVALNI KABEL (KOT QUICK-COMBO ALI ENAKOVREDNE)   A=1PAR (SET 2 ELEKTROD)</t>
  </si>
  <si>
    <t>ELEKTRODE ZA DEFIBRILACIJO IN ZUNANJI SRČNI SPODBUJEVALNIK, KOMPATIBILNO Z MONITORJEM MEDTRONIC LIFEPAK 12, ZA OTROKE, ZA ENKRATNO UPORABO, SAMOLEPLJIVE S KONTAKTNO PREVODNO POVRŠINO, Z VTIČEM ZA POVEZOVALNI KABEL (KOT QUICK-COMBO ALI ENAKOVREDNE)   A=1PAR (SET 2 ELEKTROD)</t>
  </si>
  <si>
    <t>PAPIR ROLA ZA PREGLEDNE MIZE, 2 SLOJNA, NAREJENA IZ DVEH PLASTI TISSUE PAPIRJA (100% ČISTA CELULOZA), MIN. 35 GSM, ŠIRINA 59 CM, DOLŽINA 50 M, PERFORIRANA NA 38 CM.</t>
  </si>
  <si>
    <t>NETKANA OBLOGA IZ BOMBAŽA ALI VISKOZE,  ZA OSKRBO KIRURŠKIH RAN, ODRGNIN, OPEKLIN,  STIČNA PERFORIRANA PLAST NA OBEH STRANEH PREPREČUJE SPRIJEMANJE Z RANO, STERILNO PAKIRANA, 5X5 CM</t>
  </si>
  <si>
    <t>STERILNI OBKLADKI ZA PRVO POMOČ PRI OPEKLINAH 1., 2., IN 3. ST, SESTAVA 96 % VODE, MELALEUCA, 1,03 % IZVLEČKA ČAJEVCA, EMULZIJA IN KONZERVANSI; 10CM X 10 CM</t>
  </si>
  <si>
    <t>MEHKA STERILNA NETKANA OBLOGA IZ KALCIJEVIH ALGINATNIH VLAKEN. OB STIKU Z IZLOČKOM IZ RANE SE ALGINATNE NITI PRETVORIJO V GEL, KI OHRANJA NA RANI TOPLO IN VLAŽNO OKOLJE. ABSORBCIJA VEČ KOT 14G/100CM2, 10X10 CM</t>
  </si>
  <si>
    <t>OBLOGA IZ CA ALGINATA  PREPOJENA S 100% MEDICINSKIM  MEDOM, ZA ZDRAVLJENJE  RAZLIČNIH RAN V RAZLIČNIH  FAZAH CELJENJA. OMOGOČA  VLAŽNO CELJENJE RAN,  POTREBUJE SEKUNDARNO  OBLOGO, DELUJE  ANTIBAKTERIJSKO IN  ANTIOKSIDATIVNO, DIMENZIJE  10X10CM</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</si>
  <si>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10X10 CM.</t>
  </si>
  <si>
    <t>NELEPLJIVA MREŽICA IZ HIDROFOBNE POLIESTRSKE GOSTO TKANE MREŽICE IN GLADKO POVRŠINSKE STRUKTURE, PREKRITA Z ELEMENTARNIM SREBROM, KI V VLAŽNEM OKOLJU SPROŠČA SREBROVE IONE, IMPREGRIRANA Z NEVTRALNIM MAZILOM, STERILEN 10X10</t>
  </si>
  <si>
    <t>TANKA HIDROKOLOIDNA OBLOGA S POLIURETANSKIM NOSILCEM IN HIDROKOLOIDNE PLASTI V SESTAVI - CARBOXYMETHYL CELULOZE, POLYISOBUTYLENA, PARAFFINA, STIREN ISOPRENA, STIREN COPOLYMER, SMOL, MINERALNIH OLJ, ANTIOKSIDANTOV. 10X10 CM</t>
  </si>
  <si>
    <t>TANKA HIDROKOLOIDNA OBLOGA S POLIURETANSKIM NOSILCEM IN HIDROKOLOIDNE PLASTI V SESTAVI - CARBOXYMETHYL CELULOZE, POLYISOBUTYLENA, PARAFFINA, STIREN ISOPRENA, STIREN COPOLYMER, SMOL, MINERALNIH OLJ, ANTIOKSIDANTOV. 5X5 CM</t>
  </si>
  <si>
    <t>VISOKO VISKOZEN STERILEN GEL ZA ČIŠČENJE, VLAŽENJE IN DEKONTAMINACIJO RAN IN OBSEŽNIH OPEKLIN VSEH STOPENJ TER ZA ODSTRANJEVANJE BIOFILMA NA OSNOVI 0,1% BETAINA IN 0,1% POLIHEKSANIDA, CELULOZA; PAKIRANJE 250G. UPORABNO 8 TEDNOV PO ODPRTJU.</t>
  </si>
  <si>
    <t>HIDROKOLOIDNA OBLOGA S POLIURETANSKIM NOSILCEM IN HIDROKOLOIDNE PLASTI V SESTAVI - CARBOXYMETHYL CELULOZE, POLYISOBUTYLENA, PARAFFINA, STIREN ISOPRENA, STIREN COPOLYMER, SMOL, MINERALNIH OLJ, ANTIOKSIDANTOV. 10X10 CM</t>
  </si>
  <si>
    <t>VISOKO VPOJNA  HIDROAKTIVNA OBLOGA Z RINGERJEVO RAZTOPINO, KI OMOGOČA 72-URNO VLAŽNOST, OBLOGA IMA MEHANIZEM ABSORPCIJE IN IZPIRANJA. DEL, KI JE V STIKU Z RANO, JE SESTAVLJEN IZ  PP, KI GA PREKRIVAJO SILIKONSKI TRAKOVI, KAR PREPREČUJE LEPLJENJE OBLOGE Z RANO. DEL, KI JE OBRNJEN STRAN OD RANE JE SESTAVLJEN IZ VODO ODPORNEGA PP FILMA, KI ONEMOGOČA, DA BI SE OBLOGA IZSUŠILA IN DA VLAGA OSTANE V RANI.10X10 CM.</t>
  </si>
  <si>
    <t>STERILNE, MEHKE, NETKANE, VISOKO  VPOJNE, HIPOALERGENE, ANTIMIKROBNE OBLOGE SESTAVLJENE IZ 100% NA CMC - HIDROFIBER V OBLIKI  OBLOGE ALI POLNILA. ZA RAZLIČNE AKUTNE IN KRONIČNE RANE Z ZMERNIM DO MOČNIM IZLOČANJEM; ZA VSE FAZE CELJENJA. ZA OSKRBO KRITIČNO KOLONIZIRANIH IN INFICIRANIH RAN, TUDI PRI OKUŽBI Z REZISTENTNIMI SEVI BAKTERIJ IN GLIVICAMI. 10X10 CM.</t>
  </si>
  <si>
    <t>STERILNE, MEHKE, NETKANE, VISOKO  VPOJNE, HIPOALERGENE, ANTIMIKROBNE OBLOGE SESTAVLJENE IZ 100% NA CMC - HIDROFIBER V OBLIKI  OBLOGE ALI POLNILA Z DODATKOM IONSKEGA SREBRA. ZA RAZLIČNE AKUTNE IN KRONIČNE RANE Z ZMERNIM DO MOČNIM IZLOČANJEM; ZA VSE FAZE CELJENJA. ZA OSKRBO KRITIČNO KOLONIZIRANIH IN INFICIRANIH RAN, TUDI PRI OKUŽBI Z REZISTENTNIMI SEVI BAKTERIJ IN GLIVICAMI. 10X10 CM.</t>
  </si>
  <si>
    <t>POLIURETANSKA, TRANSPARENTNA, ELASTIČNA KONTAKTNA MREŽICA, ENOSTRANSKO PREVLEČENA Z MEHKIM SILIKONOM, TUDI V DEBELINI POR. NE PUŠČA OSTANKOV V RANI. MREŽICO LAHKO REŽEMO. 7,5X10 CM</t>
  </si>
  <si>
    <t>OBLOGA IZ POLIURETANSKE PENE Z MEHKIM SILIKONOM NA STIČNI STRANI Z RANO TER PU FILMOM, KI OMOGOČA DIHANJE, PREPREČUJE PA PREHOD VODE, NEČISTOČ IN IZLOČKA, 15X15 CM.</t>
  </si>
  <si>
    <t>POLIURETANSKA PENA NA SPODNJI STRANI PREVLEČENA S HIDRIRANIM POLIURETANSKIM GELOM, GEL JE NANEŠEN KOT MREŽASTA STRUKTURA. JE HIDROFILNA OBLOGA. Z UPORABO SE POVIŠA KONCENTRACIJA RASTNIH FAKTORJEV. ABSORBCIJA 9,5G/G. AQUACLEAR TEHNOLOGIJA OHRANJA SUHE RANE VLAŽNE IN URAVNAVA VLAŽNOST, INITIAL TAC OMOGOČA ENOSTAVNO NAMESTITEV , BREZ LEPLJIVEGA ROBA, VELIKOST 10 X10 CM. STERILNA</t>
  </si>
  <si>
    <t>FIZIOLOŠKA RAZTOPINA 0,9% NACL  ZA IZPIRANJE, 500ML PLASTENKA</t>
  </si>
  <si>
    <t>STERILNA VODA ZA IZPIRANJE RAN, VSEBUJE 0,1% BETAINA IN 0,1% POLIHEKSANIDA. ZNIŽA POVRŠINSKO NAPETOST MED VODNO RAZTOPINO IN POVRŠINO RANE TER S TEM OMOGOČA UNIČENJE BIOFILMA 350ML</t>
  </si>
  <si>
    <t>STERILEN GEL ZA ČIŠČENJE, VLAŽENJE IN DEKONTAMINACIJO RAN IN OPEKLIN I. IN II. STOPNJE TER ZA ODSTRANJEVANJE BIOFILMA NA OSNOVI 0,1% BETAINA IN 0,1% POLIHEKSANIDA, PAKIRANJE 30 ML. UPORABNO 8 TEDNOV PO ODPRTJU.</t>
  </si>
  <si>
    <t>STERILNA ANTIBAKTERIJSKA OBLOGA ZA RANE IZ AKTIVNEGA OGLJA IN SREBRA. ČISTI OKUŽENE RANE Z MOŽNOSTJO OKUŽBE, ZA RANE Z NEPRIJETNIM VONJEM.NAMENJENA UPORABI OSKRBE KRONIČNIH RAN, RAZJED ZARADI PRITISKA, ZA RANE  ZARADI KARCINOMA.VEL. 10,5CM X 10,5 CM.</t>
  </si>
  <si>
    <t>STERILNA ANTIBAKTERIJSKA OBLOGA ZA RANE IZ AKTIVNEGA OGLJA IN SREBRA. ČISTI OKUŽENE RANE Z MOŽNOSTJO OKUŽBE, ZA RANE Z NEPRIJETNIM VONJEM. NAMENJENA UPORABI OSKRBE KRONIČNIH RAN, RAZJED ZARADI PRITISKA, ZA RANE ZARADI KARCINOMA, 6,5 X 9,5 CM</t>
  </si>
  <si>
    <t>STERILNA ANTIBAKTERIJSKA OBLOGA ZA RANE IZ AKTIVNEGA OGLJA IN SREBRA. ČISTI OKUŽENE RANE Z MOŽNOSTJO OKUŽBE, ZA RANE Z NEPRIJETNIM VONJEM. NAMENJENA UPORABI OSKRBE KRONIČNIH RAN, RAZJED ZARADI PRITISKA, ZA RANE ZARADI KARCINOMA, 19X10,5 CM</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</si>
  <si>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t>
  </si>
  <si>
    <t>SEKUNDARNA OBLOGA S   HIDROFILNO POLIURETANSKO   MEMBRANO, KI IMA V SVOJEM   MATRIKSU VEZANE AKTIVNE   UČINKOVINE, KI POSPEŠUJEJO   CELJENJE IN BLAŽIJO BOLEČINO:   VSEBUJE DODATEK SREBRA,   POVRŠINSKO AKTIVNO SNOV (F68),   VLAŽILNO SNOV (GLICEROL) IN   VISOKO VPOJNO SNOV (KOPOLIMER   ŠKROBA); PREKRITA S TANKIM,   POLPREPUSTNIM, PROSOJNIM   POLIURETANSKIM FILMOM; VPIJA   IZLOČEK V KOLIČINI DO 10X   LASTNE TEŽE OBLOGE, NELEPLJIVA   Z RANO; OBSTOJ NA RANI DO 7   DNI; DIMENZIJA 10,8CMX10,8CM</t>
  </si>
  <si>
    <t>PRIMARNA OBLOGA S HIDROFILNO  POLIMERNO MEMBRANO, KI IMA V SVOJEM MATRIKSU VEZANE AKTIVNE UČINKOVINE, KI POSPEŠUJEJO CELJENJE IN BLAŽIJO BOLEČINO: POVRŠINSKO AKTIVNO SNOV (F68), VLAŽILNO SNOV (GLICEROL) IN VISOKO VPOJNO SNOV (KOPOLIMER ŠKROBA); VPIJA IZLOČEK V KOLIČINI DO 10X LASTNE TEŽE OBLOGE, Z RANO SE NE SPRIME, NA NJEJ LAHKO OSTANE DO 7 DNI, DIMENZIJA 8 X 8 CM</t>
  </si>
  <si>
    <t>POLIURETANSKA PENA S KONTAKTNO PLASTJO MEHKEGA SILIKONA Z DODATKOM SREBRA, KI VPIJA IZLOČEK IN OHRANJA VLAŽNO OKOLJE RANE, DIMENZIJA 12,5 X 12,5CM</t>
  </si>
  <si>
    <t>OBLOGA IZ POLIURETANSKE PENE Z MEHKIM SILIKONOM NA STIČNI STRANI Z RANO TER PU FILMOM, KI OMOGOČA DIHANJE, PREPREČUJE PA PREHOD VODE, NEČISTOČ IN IZLOČKA, 12,5x12,5 CM.</t>
  </si>
  <si>
    <t>HIDROAKTIVNI GEL Z DODATKOM   NATRIJEVEGA ALGINATA, KI NEŽNO   IN UČINKOVITO REHIDRIRA   NEKROTIČNO TKIVO IN FIBRINSKE   OBLOGE. IMA AVTOLITIČNI   UČINEK, POSPEŠUJE GRANULACIJO   IN EPITELIZACIJO IN JE   BAKTERIOSTATIK, 15G</t>
  </si>
  <si>
    <t>HIDROAKTIVNI GEL Z DODATKOM   NATRIJEVEGA ALGINATA, KI NEŽNO   IN UČINKOVITO REHIDRIRA   NEKROTIČNO TKIVO IN FIBRINSKE   OBLOGE. IMA AVTOLITIČNI   UČINEK, POSPEŠUJE GRANULACIJO   IN EPITELIZACIJO IN JE   BAKTERIOSTATIK, 25G</t>
  </si>
  <si>
    <t>SET PREVEZA ŠTEVILKA 1 NETKANI, STERIL : PINCETA  1 KOS, NTK KOMPRESA 5X5CM 2 KOS, NTK KOMPRESA 7,5X7,5CM 3 KOS, NTK TAMPON ŠTEV. 3 S SILIKONSKO GUMICO (18 X 21CM) 3 KOS, PAKIRANJE V SETU PAPIR/FOLIJA, SESTAVA VLAKNOVINE: 70% VISKOZA, 30 % POLIESTER, GRAMATURA 30G/M2</t>
  </si>
  <si>
    <t>ROKAVICE, KIRURŠKE, IZ LATEKSA, NEPUDRANE, STERILNE. DEBELINA: PRST 0,21+- 0,02 MM, DLAN 0,19 +- 0,02 MM, ZAPESTJE 0,18 +- 0,02 MM. DOLŽINA MIN. 295 MM. AQL 0,65. MDD 93/42/EEC - RAZRED IIA, EN 455-1, 2, 3, 4, PPE (EU) 2016/425 KAT. III  EN374-1-TYPE B, EN374-4, EN 374-5, EN420, PAR, VELIKOST 6.5</t>
  </si>
  <si>
    <t>STERILEN POKROVČEK Z LUER NAVOJEM ZA DEZINFEKCIJO IN ZAŠČITO BREZIGELNIH KONEKTOV, VSEBOVATI MORA 70% IZOPROPILNI ALKOHOL, DEZINFEKCIJO MORA DOSEČI PO 1 MINUTI IN JO VZDRŽUJE TER ŠČITI PRED KONTAMINACIJO DO 7 DNI, KOLIKOR LAHKO OSTANE NA BREZIGELNEM KONEKTU, KOMPATIBILEN MORA BITI Z VSEMI BREIZGELNIMI KONEKTI, IMETI MORA DOKAZANO ZMANJŠANO POJAVNOST OKUŽB KRVI POVEZANIH Z OSREDNJIMI VENSKIMI KATETRI ZA VEČ KOT 40%, VSEBUJE NAVOJ ZA PRITRDITEV, POSAMIČNO PAKIRANJE</t>
  </si>
  <si>
    <t>94.</t>
  </si>
  <si>
    <t>95.</t>
  </si>
  <si>
    <t>96.</t>
  </si>
  <si>
    <t>97.</t>
  </si>
  <si>
    <t>98.</t>
  </si>
  <si>
    <t>99.</t>
  </si>
  <si>
    <t>KONTROLNA TEKOČINA ZA GLUKOMETER CONTOUR NEXT, 2,5 ML, HIGH</t>
  </si>
  <si>
    <t>KONTROLNA TEKOČINA ZA GLUKOMETER CONTOUR NEXT, 2,5 ML, LOW</t>
  </si>
  <si>
    <t>KONTROLNA TEKOČINA ZA GLUKOMETER CONTOUR NEXT, 2,5 ML, NORMAL</t>
  </si>
  <si>
    <t>2-LUMENSKI URINSKI KATETER IZ SILIKONA, CH 14, DOLŽINE 40 CM, Z NELATON KONICO IN 2 OČESOMA, KI STA VZPOREDNI, NA VSAKI LATERALNI STRANI KONICE, Z BALONČKOM 10ML, S PLASTIČNIM SAMOTESNIM VENTILOM NA KANALU ZA POLNJENJE BALONČKA. NA KATETRU MORAJO BITI NATISNJENI PODATKI: VELIKOST V CH, KAPACITETA BALONA, BARVNA LESTVICA NA VENTILU ZA PREPOZNAVANJE DEBELINE URINSKEGA KATETRA, PAKIRANJE V DVOJNI STERILNI OMOT, RADIOPAČEN.</t>
  </si>
  <si>
    <t xml:space="preserve">ANTIMIKROBNI LOSION ZA UMIVANJE CELOTNEGA TELESA IN LASIŠČA - DEKOLONIZACIJE MRSA, 500 ML </t>
  </si>
  <si>
    <t>ROBČKI ZA ČIŠČENJE IN ODSTRANJEVANJE MRTVIN V RANI (DEBRIDEMENT - VSE KRONIČNE RANE, TRAVME,...), KI VSEBUJEJO HIALURONSKO KISLINO, FOSFOLIPIDE IN ALOE VERA; VELIKOSTI 15X20 CM, ZA 1X UPORABO; OMOGOČAJO DOBRO ČIŠČENJE RANE IN S TEM HITREJŠE CELJENJE</t>
  </si>
  <si>
    <t>100.</t>
  </si>
  <si>
    <t>INFUZIJSKI SISTEM Z NATANČNIM REGULATORJEM PRETOKA (20 KAPLJIC/ML, OBSEG 5-250ML/H), Z INF. CEVKO DOLŽINE 180-200 CM, IZ PVC-JA, BREZ LATEKSA IN DEHP-JA, Z ALI BREZ Y NASTAVKA NA CEVI.</t>
  </si>
  <si>
    <t>SET Z RAZPRŠILCEM ZA ZDRAVILA Z MASKO ZA ODRASLE. ZAGOTAVLJATI MORA, DA SO PRI PRETOKU 8 L/MIN DELCI MANJŠI OD 5 MIKRONOV IN DA JE UČINKOVINA RAZPRŠENA NAJMANJ 0,50 G/MIN. SET MORA VSEBOVATI ODRASLO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t>
  </si>
  <si>
    <t>101.</t>
  </si>
  <si>
    <t>102.</t>
  </si>
  <si>
    <t>1. SKLOP: 0401 OSEBNA ZAŠČITNA SREDSTVA</t>
  </si>
  <si>
    <t>SKUPAJ 1. SKLOP: 0401 OSEBNA ZAŠČITNA SREDSTVA</t>
  </si>
  <si>
    <t>4. SKLOP: 0404 SREDSTVA ZA ČIŠČENJE IN DEZINFEKCIJO</t>
  </si>
  <si>
    <t>SKUPAJ 4. SKLOP: 0404 SREDSTVA ZA ČIŠČENJE IN DEZINFEKCIJO</t>
  </si>
  <si>
    <t>5. SKLOP: 0407 OSTALI MEDICINSKO POTROŠNI MATERIAL</t>
  </si>
  <si>
    <t>SKUPAJ 5. SKLOP: 0407 OSTALI MEDICINSKO POTROŠNI MATERIAL</t>
  </si>
  <si>
    <t>SKUPAJ 6. SKLOP: 0408 OBLOGE ZA RANE</t>
  </si>
  <si>
    <t>6. SKLOP: 0408 OBLOGE ZA RANE</t>
  </si>
  <si>
    <t>TERMO PAPIR ZA EKG APARAT SCHILLER AT110, DIMENZIJE 210 X 140MM, 158 LISTIČEV</t>
  </si>
  <si>
    <t>TERMO PAPIR ZA EKG APARAT GE MAC 800, DIMENZIJE 110 X 140X 200MM</t>
  </si>
  <si>
    <t>TERMO PAPIR ZA EKG APARAT MS2015, DIMENZIJE 210 X 140 X 180MM</t>
  </si>
  <si>
    <t xml:space="preserve">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</si>
  <si>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PROZOREN SISTEM DOLŽINE MED 180 DO 200 CM, KI USTREZA SISTEMU PROSTEGA PADA. SISTEM ZAŠČITEN NA OBEH KONCIH. NA ZAČETKU SISTEMA DVOKANALNA OSTRA IGLA ZA PRETOK TEKOČINE IN ZRAKA. POD IGLO ZRAČNI FILTER, VELIKOTI VSAJ 15 MIKRONOV, VKLJUČEN V SISTEM, POKRIT S POKROVOM. DVODELNA KAPLJALNA KOMORA IZ MEHKEGA IN ELASTIČNEGA MATERIALA V SPODNJEM DELU KOMORE TER OBROČKOMZA BOLJŠI OPRIJEM. ZAGOTOVLJENA ENAKA VELIKOST KAPLJIC. V KOMORI SE NAHAJA MEMBRANA, KI PREPREČUJE PREHOD ZRAKA V SISTEM. CEVKA SISTEMA PRIMERNE DEBELINE S STIŠČKOM, ZA NASTAVITEV HITROSTI PRETOKA, KI MORA ENAKOMERNO DRSETI PO CELOTNEM SISTEMU. STIŠČEK MORA OMOGOČATI PRITRDITEV INFUZIJSKE LINIJE. SISTEM Z LUER LOCK PRIKJLUČKOM, SNEMLJIVA ZAŠČITA KONEKTA. INFUZIJSKA LINIJA SE ZAKLJUČI Z MEMBRANO, KI OMOGOČA SAMODEJNO ODZRAČEVANJE SISTEMA. ENOSLOJNO  VARNO PAKIRANJE. OVITEK SE  PRI ODPIRANJU NE PRETRGA IN NA NJEM SO NAVEDENI SLEDEČI PODATKI: IME IZDELKA,  DATUM IZDELAVE, DOBA TRAJANJA UPORABNOSTI, CE OZNAKA, DATUM IN VRSTA STERILIZACIJE,  LOT, DOLŽINA SISTEMA. EMBALAŽA JE NEPRODUŠNA. UPORABA DO 72 UR. SISTEM BREZ LATEKSA, DEHP STERILEN.</t>
  </si>
  <si>
    <t xml:space="preserve">NETKANA OBLOGA IZ BOMBAŽA ALI VISKOZE,  ZA OSKRBO KIRURŠKIH RAN, ODRGNIN, OPEKLIN,  STIČNA PERFORIRANA PLAST NA OBEH STRANEH PREPREČUJE SPRIJEMANJE Z RANO, STERILNO PAKIRANA, 10X20 CM, </t>
  </si>
  <si>
    <t xml:space="preserve">ZAMAŠKI ZA URINSKI KATETER </t>
  </si>
  <si>
    <t>NAROČNIKOVE ZAHTEVE (OPIS ARTIKLA)</t>
  </si>
  <si>
    <t>MERSKA ENOTA (EM)</t>
  </si>
  <si>
    <t>CENA NA EM BREZ DDV</t>
  </si>
  <si>
    <t>RAZPISANA OKVIRNA LETNA KOLIČINA/EM</t>
  </si>
  <si>
    <t>NAROČNIK</t>
  </si>
  <si>
    <t>PONUDNIK</t>
  </si>
  <si>
    <t>PAKIRANJE</t>
  </si>
  <si>
    <t>PAKIRANJE (KOS)</t>
  </si>
  <si>
    <t xml:space="preserve">ROKAVICE, KIRURŠKE, IZ LATEKSA, NEPUDRANE, STERILNE. DEBELINA: PRST 0,21+- 0,02 MM, DLAN 0,19 +- 0,02 MM, ZAPESTJE 0,18 +- 0,02 MM. DOLŽINA MIN. 295 MM. AQL 0,65. MDD 93/42/EEC - RAZRED IIA, EN 455-1, 2, 3, 4, PPE (EU) 2016/425 KAT. III  EN374-1-TYPE B, EN374-4, EN 374-5, EN420 VELIKOST 6.0. </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</si>
  <si>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VELIKOST S</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</si>
  <si>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VELIKOST M</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</si>
  <si>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VELIKOST L</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</si>
  <si>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S</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</si>
  <si>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M</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</si>
  <si>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L</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</si>
  <si>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XL</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</si>
  <si>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VELIKOST XL</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</si>
  <si>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VELIKOST XS.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</si>
  <si>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VELIKOST 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</si>
  <si>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VELIKOST M.</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</si>
  <si>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VELIKOST L.</t>
  </si>
  <si>
    <t xml:space="preserve">MASKE KIRURŠKE Z ELASTIKO 4 SLOJNE, TIP IIR EN 14683:2019 + AC:2019, MD RAZRED I - UREDBA (EU) 2017/745. NOSNA ZAPONKA/ŽIČKA MORA BITI IZ KOVINSKEGA MATERIALA PREVLEČENA S PLASTIČNO MASO, VOLJNA ZA OBLIKOVANJE. ELASTIKA MORA BITI MEHKA, NE SME POVZROČATI OSTREGA ZATEGOVANJA IN TIŠČANJA. NA EMBALAŽI MORAJO BITI SLOVENSKA NAVODILA. </t>
  </si>
  <si>
    <t>ROKAVICE, ZAŠČITNE, DVOPLASTNA SESTAVA - ZUNANJA OBARVANA PLAST IZ MEŠANICE NEOPRENA IN NITRILA, NOTRANJA BELA PLAST IZ NITRILA; BREZ PUDRA, HRAPAVE KONICE PRSTOV, ENOJNA DEBELINA SREDINEC (+/-0,03MM): 0,17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M.</t>
  </si>
  <si>
    <t>ROKAVICE, ZAŠČITNE, DVOPLASTNA SESTAVA - ZUNANJA OBARVANA PLAST IZ MEŠANICE NEOPRENA IN NITRILA, NOTRANJA BELA PLAST IZ NITRILA; BREZ PUDRA, HRAPAVE KONICE PRSTOV, ENOJNA DEBELINA SREDINEC (+/-0,03MM): 0,17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L.</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</si>
  <si>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REG. (EC) 2016/425 KAT. III. STANDARDI EN455-1,2,3,4; EN420, EN ISO 374-1, EN 374-2,4,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M</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</si>
  <si>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t>
  </si>
  <si>
    <t xml:space="preserve">PLAŠČ ZAŠČITNI IZ POLIPROPILENA SMS, GRAMATURA 45 G/M2, HIDROSTATIČEN PRITISK  &gt; 50 CM H20, VARJENI ŠIVI, DOLŽINA 140 CM, MD UREDBA (EU) 2017/745 RAZRED I, OVO UREDBA (EU) 2016/425 KAT. I, EN 13795-1:2019. </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</si>
  <si>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VELIKOST M.</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</si>
  <si>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VELIKOST L.</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</si>
  <si>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VELIKOST S.</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</si>
  <si>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VELIKOST XL.</t>
  </si>
  <si>
    <t>ROKAVICE, ZAŠČITNE, DVOPLASTNA SESTAVA - ZUNANJA OBARVANA PLAST IZ MEŠANICE NEOPRENA IN NITRILA, NOTRANJA BELA PLAST IZ NITRILA; BREZ PUDRA, HRAPAVE KONICE PRSTOV, ENOJNA DEBELINA SREDINEC (+/-0,03MM): 0,17 MM, DLAN: 0,14 MM, ZAPESTJE: 0,10 MM; DOLŽINA 300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VELIKOSTI L.</t>
  </si>
  <si>
    <t>ROKAVICE, ZAŠČITNE, DVOPLASTNA SESTAVA - ZUNANJA OBARVANA PLAST IZ MEŠANICE NEOPRENA IN NITRILA, NOTRANJA BELA PLAST IZ NITRILA; BREZ PUDRA, HRAPAVE KONICE PRSTOV, ENOJNA DEBELINA SREDINEC (+/-0,03MM): 0,17 MM, DLAN: 0,14 MM, ZAPESTJE: 0,10 MM; DOLŽINA 300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VELIKOSTI M.</t>
  </si>
  <si>
    <t>KAPA BARETA NETKANA MODRA 61 CM ± 2CM, GRAMATURA 18 G/M2.</t>
  </si>
  <si>
    <t>ROKAVICE ZAŠČITNE IZ LATEKSA, HRAPAVE, NEPUDRANE, ENOJNA DEBELINA SREDINEC (+-0,03MM): 0,18 MM, DLAN: 0,14 MM, ZAPESTJE: 0,12 MM; DOLŽINA 242 MM, MDR (EU) 2017/745 RAZRED I, EN455-1,2,3,4; PPE (EU) 2016/425 KATEGORIJA III, ISO 374-1:2016 -TYPE B (K, P&amp;T), EN374-2:2019, EN 16523-1:2015+A1:2018, ISO 374-4:2019, ISO 374-5:2016, ISO 21420:2020,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VELIKOST XS.</t>
  </si>
  <si>
    <t>TAMPON IZ NETKANEGA MATERIALA, BREZ KONTRASTNE NITKE, S SILIKONSKO GUMICO, BREZ LATEKSA, NESTERILEN, ŠT 3, 70 % VISKOZE,30%POLIESTER, 30G/M3</t>
  </si>
  <si>
    <t>SET TAMPONI IZ NETKANE VKLAKNOVINE   V PAKIRNI ENOTI IZ PROZORNE FOLIJE IN MEDICINSKEGA PAPIRJA, ŠT. 3, STERILNI, SET A 3</t>
  </si>
  <si>
    <t>KOMPRESA IZ NETKANE VLAKNOVINE, 5 X 5 CM, 6 SLOJNA, VPOJNA, MEHKA, NEŽNA, NE DRAŽI KOŽE, V SESTAVI 65-70% VISKOZA IN 30-35% POLIESTER, 2 KOS V SETU, STERILNA</t>
  </si>
  <si>
    <t>KOMPRESA IZ NETKANE VLAKNOVINE, 7,5 X 7,5 CM, 6 SLOJNA, VPOJNA, MEHKA, NEŽNA, NE DRAŽI KOŽE, V SESTAVI 65-70% VISKOZA IN 30-35% POLIESTER, 2 KOS V SETU, STERILNA</t>
  </si>
  <si>
    <t>KOMPRESA IZ NETKANE VLAKNOVINE, 10 X 10 CM, 6 SLOJNA, VPOJNA, MEHKA, NEŽNA, NE DRAŽI KOŽE, V SESTAVI 65-70% VISKOZA IN 30-35% POLIESTER, 2 KOS V SETU, STERILNA</t>
  </si>
  <si>
    <t>KOMPRESA IZ NETKANE VLAKNOVINE, 10 X 20 CM, 6 SLOJNA, VPOJNA, MEHKA, NEŽNA, NE DRAŽI KOŽE, V SESTAVI 65-70% VISKOZA IN 30-35% POLIESTER, 2 KOS V SETU, STERILNA</t>
  </si>
  <si>
    <t>KOMPRESE/ZLOŽENCI IZ NETKANEGA MATERIALA, DEBELINE 30G/M2, 6-SLOJNE, BREZ KONTRASTNE NITKE, NESTERILNE, 5 CM X 5 CM  70 % VISKOZE,30%POLIESTER +- 5%</t>
  </si>
  <si>
    <t>KOMPRESE/ZLOŽENCI IZ NETKANEGA MATERIALA, DEBELINE 30G/M2, 6-SLOJNE, BREZ KONTRASTNE NITKE, NESTERILNE, 7,5 CM X 7,5 CM  70 % VISKOZE,30%POLIESTER +- 5%</t>
  </si>
  <si>
    <t>KOMPRESE/ZLOŽENCI IZ NETKANEGA MATERIALA, DEBELINE 30G/M2, 6-SLOJNE, BREZ KONTRASTNE NITKE, NESTERILNE, 10 CM X 10 CM  70 % VISKOZE,30%POLIESTER +- 5%</t>
  </si>
  <si>
    <t>KOMPRESE/ZLOŽENCI IZ NETKANEGA MATERIALA, DEBELINE 30G/M2, 6-SLOJNE, BREZ KONTRASTNE NITKE, NESTERILNE, 10 CM X 20 CM  70 % VISKOZE,30%POLIESTER +- 5%</t>
  </si>
  <si>
    <t>KOMPRESE IZ NETKANE VLAKNOVINE Z VISOKO VPOJNIM JEDROM ZA RANE Z VELIKO IZLOČANJA, VPOJNO JEDRO  IZ CELULOZNIH VLAKEN,  S TEKOČINSKO ZAPORO V OBLIKI ČRKE C ALI U, 10 CM X 20 CM, STERILNE, POSAMIČNO PAKIRANE V SET</t>
  </si>
  <si>
    <t>KOMPRESE IZ NETKANE VLAKNOVINE, VEČSLOJNE, VISOKOVPOJNE, S TEKOČINSKO ZAPORO, 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KOŽE.20CM X 40 CM</t>
  </si>
  <si>
    <t>KOMPRESE IZ NETKANE VLAKNOVINE, VEČSLOJNE, VISOKOVPOJNE S TEKOČINSKO ZAPORO, NESTERILNE;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KOŽE.10CM X 20 CM</t>
  </si>
  <si>
    <t>KOMPRESE IZ NETKANE VLAKNOVINE, VEČSLOJNE, VISOKOVPOJNE S TEKOČINSKO ZAPORO, NESTERILNE;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 15CM X 20 CM</t>
  </si>
  <si>
    <t>KOMPRESE IZ NETKANE VLAKNOVINE, VEČSLOJNE, VISOKOVPOJNE S TEKOČINSKO ZAPORO, NESTERILNE;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KOŽE.20CM X 40 CM</t>
  </si>
  <si>
    <t>SAMOLEPILNI STERILNI OBLIŽ ZA PRIMARNO IN SEKUNDARNO PREKRIVANJE KIRURŠKIH IN TRAUMATSKIH RAN, RAN Z MALO ALI ZMERNIM IZCEDKOM, VPOJNA BLAZINICA SE NE LEPI NA RANO, OBLIŽ JE MEHEK, PRILAGODLJIV IN ZRAČEN, 5 CM X 7 CM</t>
  </si>
  <si>
    <t>SAMOLEPILNI STERILNI OBLIŽ ZA PRIMARNO IN SEKUNDARNO PREKRIVANJE KIRURŠKIH IN TRAUMATSKIH RAN, RAN Z MALO ALI ZMERNIM IZCEDKOM, VPOJNA BLAZINICA SE NE LEPI NA RANO, OBLIŽ JE MEHEK, PRILAGODLJIV IN ZRAČEN, 10 CM X8CM</t>
  </si>
  <si>
    <t>SAMOLEPILNI STERILNI OBLIŽ ZA PRIMARNO IN SEKUNDARNO PREKRIVANJE KIRURŠKIH IN TRAUMATSKIH RAN, RAN Z MALO ALI ZMERNIM IZCEDKOM, VPOJNA BLAZINICA SE NE LEPI NA RANO, OBLIŽ JE MEHEK, PRILAGODLJIV IN ZRAČEN, 15 CM X 8CM</t>
  </si>
  <si>
    <t>GAZA, 20 NITNA HIDROFILNA BELJENA BOMBAŽNA TKANINA,STERILNA, POSAMIČNO PAKIRANA V SETU PAPIR/FOLIJA,  0,4 M2 OZ 1/2 M</t>
  </si>
  <si>
    <t>GAZA, 20 NITNA HIDROFILNA BELJENA BOMBAŽNA TKANINA,STERILNA, POSAMIČNO PAKIRANA V SETU PAPIR/FOLIJA,  0,8 M2 OZ 1M</t>
  </si>
  <si>
    <t>PAPIRNAT LEPILNI TRAK IZ VLAKNOVINE IN VISKOZE S HIPOALERGENIM LEPILOM ZA UPORABO PRI NEPOŠKODOVANI KOŽI IN ZA PRITRDITEV SANITETNEGA MATERIALA, TRAK JE NA NAVIJALCU (KVALITETE MICROPORE), 5CM X 9,1M</t>
  </si>
  <si>
    <t xml:space="preserve">OBLOGA VISOKO VPOJNA ZA RANE IZ NETKANE VLAKNOVINE S TEKOČINSKO ZAPORO, NESTERILEN. DIMENZIJA 15X 25 CM. </t>
  </si>
  <si>
    <t>SAMOLEPILNI STERILNI OBLIŽ ZA PRIMARNO IN SEKUNDARNO PREKRIVANJE KIRURŠKIH IN TRAUMATSKIH RAN, RAN Z MALO ALI ZMERNIM IZCEDKOM, VPOJNA BLAZINICA SE NE LEPI NA RANO, OBLIŽ JE MEHEK, PRILAGODLJIV IN ZRAČEN, 20 CM X 10CM</t>
  </si>
  <si>
    <t>VPOJNA OBLOGA ZA RANE Z OBILNIM IZLOČANJEM, JEDRO IZ 100% BELJENE BOMBAŽNE VATE, OVOJNINA IZ BELJENE GAZE, NESTERILNA, DIM. 25 X 15</t>
  </si>
  <si>
    <t xml:space="preserve">OBLIŽ STERILEN, SAMOLEPILEN FILM IZ POLIURETANSKE FOLIJE, POLPREPUSTEN  ZA VODNE HLAPE, S PAPIRNATIM OKVIRČKOM, 15 CM X 20CM </t>
  </si>
  <si>
    <t xml:space="preserve">SET PREVEZA ŠTEVILKA 2, NETKANI, STERIL : PINCETA -1 KOS, NTK KOMPRESA 5X5CM 2 KOS, NTK KOMPRESA 7,5X7,5CM 2 KOS, NTK KOMPRESA 10X10CM 2 KOS, NTK TAMPON ŠTEV. 3 4 KOS, SET </t>
  </si>
  <si>
    <t xml:space="preserve">SET PREVEZA ŠTEVILKA 3, NETKANI, STERIL: PINCETA -1 KOS, NTK KOMPRESA 7,5X7,5CM 2 KOS, NTK KOMPRESA 10X10CM 2 KOS, VISOKO VPOJNI NETKANI VATIRANEC  S TEKOČINSKO ZAPORO  25X15 CM 1 KOS, NTK TAMPON ŠTEV. 3 ( 18X21CM) 5 KOS, PAKIRANO SET </t>
  </si>
  <si>
    <t>BREZŠIVNI FIKSATER ZA FIKSACIJO CENTRALNIH KATETROV IN PICC KATETROV. Z BLAZINICO IZ TKANINE V OBLIKI POLMESECA, Z PRITRDILNIMI ZATIČI ZA FIKSACIJO KATETRA.</t>
  </si>
  <si>
    <t>ZAMAŠEK ZA ZAPIRANJE LUER LOCK PRIKLJUČKOV, ZAŠČITO IV.KANALOV. MAJHEN, PROZOREN ZAMAŠEK Z MEMBRANO, Z MOŽNOSTJO INJICIRANJA. BREZ LATEKSA, BREZ PHT,DEHP. ZA ENKRATNO UPORABO, POSAMIČNO PAKIRANJE, CE OZNAKA, STERILEN.</t>
  </si>
  <si>
    <t xml:space="preserve">11 SLOJNI, NESTERILNI ZLOŽENCI IZ STANIČEVINE (BELJENE CELULOZE) NA ROLI V VELIKOSTI 4X5 CM. ZLOŽENCI SO IZ BELJENE CELULOZE, NAMENJENI ZA ČIŠČENJE KOŽE PRED INJEKCIJAMI IN INFUZIJAMI, LAHKO TUDI KOT VPOJNA BLAZINICA ZA MANJŠE RANE, ZAVITEK- ROLA </t>
  </si>
  <si>
    <t>BRIZGALKA 2ML,ZA 1 X UP, DOBRO ČITLJIVA SKALA, TRIDELNA-BREZ LATEKSA,OZNAKA ČITLJIVA,ODPORNA NA IZBRIS PROTI ETANOLU IN RAZKUŽILOM, BREZ LATEKSA, DEPH FREE, PVC FREE, STERILNA.</t>
  </si>
  <si>
    <t>BRIZGALKA 5ML,ZA 1 X UP, DOBRO ČITLJIVA SKALA, TRIDELNA-BREZ LATEKSA,OZNAKA ČITLJIVA,ODPORNA NA IZBRIS PROTI ETANOLU IN RAZKUŽILOM, BREZ LATEKSA, DEPH FREE, PVC FREE, STERILNA.</t>
  </si>
  <si>
    <t>BRIZGALKA 10ML,ZA 1 X UP, DOBRO ČITLJIVA SKALA, TRIDELNA-BREZ LATEKSA,OZNAKA ČITLJIVA,ODPORNA NA IZBRIS PROTI ETANOLU IN RAZKUŽILOM, BREZ LATEKSA, DEPH FREE, PVC FREE, STERILNA.</t>
  </si>
  <si>
    <t>BRIZGALKA TRODELNA ZA 1XUP; KATETER TIP, 50 ML, EKSCENTRIČEN IZLIV,  BREZ LATEXA, GRADUACIJA 1ML, OZNAKE ČITLJIVE IN OBSTOJNE, V ČRNI BARVI.</t>
  </si>
  <si>
    <t>INJEKCIJSKE IGLE ZA 1X UPORABO, BREZ LATEKSA, DIMENZIJE 1,2 X 50MM.</t>
  </si>
  <si>
    <t>INJEKCIJSKE IGLE ZA 1X UPORABO, BREZ LATEKSA, DIMENZIJE 0,90 X 40MM.</t>
  </si>
  <si>
    <t>INJEKCIJSKE IGLE ZA 1X UPORABO, BREZ LATEKSA, DIMENZIJE 0,80 X 40MM.</t>
  </si>
  <si>
    <t>INJEKCIJSKE IGLE ZA 1X UPORABO, BREZ LATEKSA, DIMENZIJE 0,80 X 50MM.</t>
  </si>
  <si>
    <t>INJEKCIJSKE IGLE ZA 1X UPORABO, BREZ LATEKSA, DIMENZIJE 0,70 X 40MM.</t>
  </si>
  <si>
    <t>INJEKCIJSKE IGLE ZA 1X UPORABO, BREZ LATEKSA, DIMENZIJE 0,60 X 25MM.</t>
  </si>
  <si>
    <t>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t>
  </si>
  <si>
    <t>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t>
  </si>
  <si>
    <t>KANILA VENOZNA G18, 1,3X45,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</si>
  <si>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G20, 1,0X32,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</si>
  <si>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G22, 0,9X25,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</si>
  <si>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ZAMAŠEK LUER LOCK,  ZAMAŠEK LUER LOCK ZA ZAPIRANJE LUER PRIKLJUČKOV.</t>
  </si>
  <si>
    <t>NOSNA KANILA ODRASLA, DOLŽINE 2.1M.</t>
  </si>
  <si>
    <t>MASKA Z VISOKO (OD 60 DO 90 %) INSPIRATORNO VSEBNOSTJO KISIKA ZA ODRASLE. VSEBOVATI MORA INDIKATOR DIHANJA IN ENOSMERNI VENTIL. MASKA JE PROZORNA, BREZBARVNA IN VSEBUJE NOSNI STIŠČEK. V KOMPLETU JE CEVKA ZA KISIK Z NOTRANJO STENO ZVEZDASTE OBLIKE PROTI KOLENČENJU, DOLŽINA MED 1,8 IN 2 M.</t>
  </si>
  <si>
    <t>INJEKCIJSKE IGLE ZA 1X UPORABO, BREZ LATEKSA, DIMENZIJE 0,45 X 12-13MM.</t>
  </si>
  <si>
    <t>3-POTNI PETELINČEK S PODALJŠKOM DIMENZIJE 10CM, PRIMEREN ZA UPORABO Z LIPIDI IN KEMOTERAPEVTIKI, STERILEN.</t>
  </si>
  <si>
    <t>KANILA I.V. ENOVHODNA, TEFLON, 24G (0,7 X 19 MM), RUMENA, MIN PRETOK 13 ML/MIN, DOBRO GIBLJIVA KRILCA, LUER LOCK.</t>
  </si>
  <si>
    <t>OBLIŽ ZA FIKSACIJO IV KANIL S PROZORNIM OKENCEM.DIMENZIJE 7,5CMX6CM, STERILEN, NEPROZOREN, RAZTEGLJIV, ZRAČEN, S PROZORNIM OKENCEM ZA SPREMLJANJE VBODNEGA MESTA, Z VISOKO VPOJNO BLAZINICO, Z DODANO MEHKO BLAZINICO, KI SE PODLOŽI POD KRILCA IV KATETRA.</t>
  </si>
  <si>
    <t>VENTURI SISTEM, ODRASLI: ODRASLA MASKA, 15CM FELKSIBILNA MODRA CEVKA, POKROVČEK ZA VLAŽENJE, 6 NASTAVKOV RAZLIČNIH KONCENTRACIJ (24% - MODER, 28% - RUMEN, 31% - BEL, 35% - ZELEN, 40% - ROZA IN 50% - ORANŽEN), 2.1M KISIKOVA CEV ODPORNA PRED POŠKODBAMI.</t>
  </si>
  <si>
    <t>ROBČKI ZA VEČJE POVRŠINE, BREZ ALKOHOLA, VELIKOST 200X275MM, KOMBINACIJA DVEH KVARTERNIH AMONIJEVIH SPOJIN IN POLIMERIČNIH BIGVANIDOV, IMAJO CE CERTIFIKAT, NA VEČINO MIKROORGANIZMOV DELUJEJO V 10 SEK. PRIMERNI ZA  POVRŠINE, KI SO OBČUTLJIVE NA ALKOHOL, KOT NPR. INKUBATORJE, PLEKSI STEKLO, INFUZIJSKE ČRPALKE, UMETNO USNJE, ŽIMNICE, UZ OPREMA, GUMA…. ROBČEK IMPREGNIRAN S 3,7ML UČINKOVINE, 34 GSM. MEHKO PAKIRANJE, ROBČEK SE IZVLEČE POSAMIČNO, ZAVITEK.</t>
  </si>
  <si>
    <t>ROBČKI ZA RAZKUŽEVANJE MANJŠIH POVRŠIN, MP NA OSNOVI 35 G 2-PROPANOLA IN 25 G 1-PROPANOLA. IMETI MORA ŠIROK SPEKTER DELOVANJA NA EN 13727, EN 16615, EN 14348, EN 13624.  OBVEZNA DVOJNA REGISTRACIJA - KOT BIOCID IN MED. PRIPOMOČEK. V MEHKEM PAKIRANJU S TRDIM POKROVOM.</t>
  </si>
  <si>
    <t>SUHE KRPE (KOMPATIBILNE Z VODOTESNIMI DISPENZERJI), KI SE VSTAVIJO V DISPENZER, KRPE MORAJO BITI IZDELANE IZ MIKROBIOLOŠKO TESTIRANEGA, NETKANEGA 100 % POLETILENA, KI SE NE MUCKA. SUHIM KRPAM MORA BITI PRILOŽENA SAMOLEPILNA ETIKETA, NA KATERO SE ZABELEŽIJO OSNOVNI PODATKI (SREDSTVO, KONCENTRACIJA, DATUM PRIPRAVE IN PODPIS), VELIKOST KRPE VSAJ 38X20 CM, GRAMATURA 60G/M2, POVRŠINA, KI JO LAHKO PREBRIŠEMO S PREPOJENO KRP JE 1-2 M2.  KRPE MORAJO BITI PERFORIRANE. V ZAVITKU.</t>
  </si>
  <si>
    <t xml:space="preserve">ALKOHOLNI ROBČKI ZA RAZKUŽEVANJE KOŽE NA OSNOVI 70% IZOPROPANOLA; DERMATOLOŠKO TESTIRANI; KONTAKTNI ČAS 30SEK; VELIKOST ROBČKA: 8-9 CM X 4-6CM; PAKIRANJE: VSAKA KRPICA POSAMIČNO PAKIRANA IN OZNAČENA Z OSNOVNIM NAVODILOM, SESTAVO IN DATUMOM UPORABE. ŠKATLA S KRPICAMI. </t>
  </si>
  <si>
    <t>TESTNI PAKET ZA AVTOKLAV TIPA BOWIE&amp;DICK  ZA NADZOR DELOVANJA VAKUMSKE ČRPALKE; USTREZATI MORA STANDARDU ISO 11140-1 IN EN 867-4, RAZRED 2.</t>
  </si>
  <si>
    <t>KEMIČNI INTEGRATOR ZA PARNO STERILIZACIJO ,KI SE ODZIVA NA VSE PARAMETRE PARNE STERILIZACIJE, USTREZATI MORA STANDARDU  ISO 11140-1, RAZRED 5.</t>
  </si>
  <si>
    <t>NASTAVKI ZA TERMOMETER OMRON.</t>
  </si>
  <si>
    <t>PRESERVATIVI IZ LATEKSA, BREZBARVNI.</t>
  </si>
  <si>
    <t>PALČKE VATIRANE, UŠESNE, BIORAZGRADLJIVE, ZAVITEK.</t>
  </si>
  <si>
    <t>BRITVICA  ZA ENKRATNO UPORABO Z DVOJNIM REZILOM, REZILA ZAŠČITENA S PLASTIČNIM NASTAVKOM, ZAV. (WILKINSON)</t>
  </si>
  <si>
    <t>PVC KOZAREC ZA ENKRATNO UPORABO, 2 DCL.</t>
  </si>
  <si>
    <t>SET ZA KATETERIZACIJO, IZ NETKANEGA MATERIALA, STERILEN  Z VSEBINO: PP LEDVIČKA, PODLOGA NEPREMOČLJIVA, TAMPON ŠT. 3 A 4 KOS, POSODICA 250ML, KOMPRESA 7,5X7,7CM, PRIJEMALKA.</t>
  </si>
  <si>
    <t>2-LUMENSKI URINSKI KATETER IZ SILIKONA, CH 18, DOLŽINE CCA. 40 CM, +/- 5%,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</si>
  <si>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NERESORBTIVNI POLIAMID MONOFILAMENT,45 CM 3/0(DS19), KOS= NIT</t>
  </si>
  <si>
    <t>NERESORBTIVNI POLIAMID MONOFILAMENT,45 CM,4/0,DS 19, KOS= NIT</t>
  </si>
  <si>
    <t>REZILA STERILNA ZA ENKRATNO UPORABO IZ NERJAVEČEGA JEKLA, 1X UPORABA, FIG.11</t>
  </si>
  <si>
    <t>SKALPEL Z ROČAJEM ZA 1X UPORABO FIG. 10</t>
  </si>
  <si>
    <t>SKALPEL Z ROČAJEM ZA 1X UPORABO FIG. 11</t>
  </si>
  <si>
    <t>SKALPEL Z ROČAJEM ZA 1X UPORABO FIG. 15</t>
  </si>
  <si>
    <t>REZILA STERILNA ZA ENKRATNO UPORABO IZ NERJAVEČEGA JEKLA, 1X UPORABA, FIG.10</t>
  </si>
  <si>
    <t>VREČKA PVC Z OBROČEM ZA BRUHANJE, LIJAKASTE OBLIKE, ZA 1X UPORABO. VREČKE SO V OBLIKI TULCA ZLOŽENE ENA NA DRUGO, KAR OMOGOČA ENOSTAVNO IZVLEČENJE ENE SAME VREČKE.</t>
  </si>
  <si>
    <t>TRAKCI, OJAČANI, ZA BREZŠIVNO ZAPIRANJE RAN, IZDELANI IZ POROZNEGA NETKANEGA MATERIALA, DODATNO OJAČANI Z VZDOLŽNIMI NITKAMI , STERILNI, DIM. 6X 38MM, 6 TRAKOV V VREČKI</t>
  </si>
  <si>
    <t>TRAKCI, OJAČANI, ZA BREZŠIVNO ZAPIRANJE RAN, IZDELANI IZ POROZNEGA NETKANEGA MATERIALA, DODATNO OJAČANI Z VZDOLŽNIMI NITKAMI , STERILNI, DIM.6X75 MM, 3 TRAKOVI V VREČKI</t>
  </si>
  <si>
    <t>TRIKOTNA RUTA IZ MEHKE 100 %   BOMBAŽNE  TKANINE ZA   IMOBILIZACIJO, 140 X140X90CM, POSAMIČNO PAKIRANA</t>
  </si>
  <si>
    <t>TRAKCI OJAČANI ZA BREZŠIVNO ZAPIRANJE RAN IZDELANI IZ POROZNEGA NETKANEGA MATERIALA, DODATNO OJAČANI Z VZDOLŽNIMI NITKAMI , STERILNI, DIM. 3X75 MM, 5 TRAKOV V VREČKI</t>
  </si>
  <si>
    <t>STEKLA PREDMETNA 76 X 26 MM, MATIRANO STEKLO</t>
  </si>
  <si>
    <t>PODLOGA POSTELJNA VELIKOST 60X60CM. PODLOGA MORA IMETI MEHKO SPREDNJO STRAN IN ZADNJO PVC STRAN, KI NE PREPUŠČA TEKOČINE. VPOJNOST VSAJ 700ML.</t>
  </si>
  <si>
    <t>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7,5MM.</t>
  </si>
  <si>
    <t>ŠČETKA STERILNA ZA ODVZEM BRISA IZ MATERNIČNEGA VRATU, NASTAVEK ZA ŠČETINE MORA BITI IZ NERJAVEČEGA MATERIALA, ŠČETINE MORAJO BITI ZAŠČITENE Z OBROČKOM, DA SE NE DEFORMIRAJO.</t>
  </si>
  <si>
    <t>LOPATICA ZA ODVZEM VAGINALNEGA BRISA S PODALJŠANIM ROŽIČKOM, LESENA, GLADKA</t>
  </si>
  <si>
    <t>LANCETE Z NASTAVLJIVO GLOBINO VBODA, 1,3-1,8-2,3(KOT NPR. SAFE -T-PRO)</t>
  </si>
  <si>
    <t>NELEPLJIVA STERILNA VAZELINSKA MREŽICA IZ MONOFILAMENTNIH VISKOZNIH VLAKEN IMPREGNIRANIH Z 10% RAZTOPINO POVIDON JODIDA, 9,5 X 9,5 CM</t>
  </si>
  <si>
    <t>VAZELINSKA NELEPLJIVA KONTAKTNA MREŽICA IZ REDKO TKANE BOMBAŽNE TKANINE,IMPREGNIRANA Z NEVTRALNIM MAZILOM,KI SE NE SPERE TUDI  PRI MOČNEM IZLOČANJU IZ RANE, 5X5CM</t>
  </si>
  <si>
    <t>VAZELINSKA NELEPLJIVA KONTAKTNA MREŽICA IZ REDKO TKANE BOMBAŽNE TKANINE,IMPREGNIRANA Z NEVTRALNIM MAZILOM,KI SE NE SPERE TUDI PRI MOČNEM IZLOČANJU IZ RANE.10X10CM</t>
  </si>
  <si>
    <t>VAZELINSKA NELEPLJIVA KONTAKTNA MREŽICA IZ REDKO TKANE BOMBAŽNE TKANINE,IMPREGNIRANA Z NEVTRALNIM MAZILOM,KI SE NE SPERE TUDI PRI MOČNEM IZLOČANJU IZ RANE.10X20CM</t>
  </si>
  <si>
    <t>NETKANA OBLOGA IZ BOMBAŽA ALI VISKOZE,  ZA OSKRBO KIRURŠKIH RAN, ODRGNIN, OPEKLIN,  STIČNA PERFORIRANA PLAST NA OBEH STRANEH PREPREČUJE SPRIJEMANJE Z RANO, STERILNO PAKIRANA, 10X10 CM</t>
  </si>
  <si>
    <t>HIDROKOLOIDEN GEL, SESTAVLJEN IZ KOMBINACIJE HIDROGELNE OSNOVE V HIDROKOLOIDNIH PRAŠKIH. SESTAVA: NATRIJKARBOKSIMETIL CELULOZA,  PEKTIN, PROPILEN GLIKON IN VODA, 15G</t>
  </si>
  <si>
    <t>MEHKA STERILNA NETKANA OBLOGA IZ KALCIJEVIH ALGINATNIH VLAKEN. OB STIKU Z IZLOČKOM IZ RANE SE ALGINATNE NITI PRETVORIJO V GEL, KI OHRANJA NA RANI TOPLO IN VLAŽNO OKOLJE. ABSORBCIJA VEČ KOT 14G/100CM2, 10X20CM</t>
  </si>
  <si>
    <t xml:space="preserve">OBLOGA/POLNILO IZ 100% CELULOZE, OBDELANE S HIDROFIBER TEHNOLOGIJO , KI JE MEHKA, NETKANA, VISOKO VPOJNA, HIPOALERGENA.  ZA RAZLIČNE AKUTNE IN KRONIČNE RANE Z ZMERNIM DO MOČNIM IZLOČANJEM, VPIJA IZLOČKE IN JIH PRETVARJA V MEHAK GEL, VZDRŽUJE VLAŽNO OKOLJE RANE IN POSPEŠUJE CELJENJE. 10X10 CM
</t>
  </si>
  <si>
    <t>VISOKO VPOJNA  HIDROAKTIVNA OBLOGA Z RINGERJEVO RAZTOPINO, KI OMOGOČA 72-URNO VLAŽNOST, OBLOGA IMA MEHANIZEM ABSORPCIJE IN IZPIRANJA. DEL, KI JE V STIKU Z RANO, JE SESTAVLJEN IZ  PP, KI GA PREKRIVAJO SILIKONSKI TRAKOVI, KAR PREPREČUJE LEPLJENJE OBLOGE Z RANO. DEL, KI JE OBRNJEN STRAN OD RANE JE SESTAVLJEN IZ VODO ODPORNEGA PP FILMA, KI ONEMOGOČA, DA BI SE OBLOGA IZSUŠILA IN DA VLAGA OSTANE V RANI. 7,5X7,5 CM.</t>
  </si>
  <si>
    <t>POLIURETANSKA, TRANSPARENTNA, ELASTIČNA KONTAKTNA MREŽICA, ENOSTRANSKO PREVLEČENA Z MEHKIM SILIKONOM, TUDI V DEBELINI POR. NE PUŠČA OSTANKOV V RANI. MREŽICO LAHKO REŽEMO. 10X18 CM.</t>
  </si>
  <si>
    <t>MEHKA, NELEPLJIVA OBLOGA IZ HIDROFILNE POLIURETANSKE PENE. TANEK ZUNANJI FILM Z NIZKO STOPNJO TRENJA JE NEPROPUSTEN ZA BAKTERIJE IN IZLOČKE, KOŽI PA OMOGOČA DIHANJE. 10X20 CM</t>
  </si>
  <si>
    <t>OBLOGA IZ POLIURETANSKE PENE Z MEHKIM SILIKONOM NA STIČNI STRANI Z RANO TER PU FILMOM, KI OMOGOČA DIHANJE, PREPREČUJE PA PREHOD VODE, NEČISTOČ IN IZLOČKA, 10X10 CM.</t>
  </si>
  <si>
    <t>ANTIMIKROBNA OBLOGA IZ 100% CA ALGINATA BREZ CMC, Z RAZMERJEM MANURONSKE IN GALURONSKE KISLINE 60:40, IMPREGNIRANA S SREBROM , OB STIKU Z IZLOČKOM TVORI GEL. FIZIKALNE KEMIČNE LASTNOSTI PRIVEDEJO DO ZGODNEJŠE ZACELITVE IN DELUJEJO HEMOSTATSKO, DIMENZIJE 10X10 CM</t>
  </si>
  <si>
    <t>PROIZVAJALEC</t>
  </si>
  <si>
    <t>VISOKO VPOJNA, STERILNA OBLOGA Z ZUNANJO ZAŠČITNO PLASTJO, KI DIHA, NE PREPUŠČA TEKOČIN IN BAKTERIJ, S CELULOZNIM SUPER CORE JEDROM BREZ DODANIH VEZIVNIH LEPIL, KI SESTOJI IZ NATRIJEVEGA POLIAKRILATA IN ZAGOTAVLJA VELIKO IN ENAKOMERNO VPOJNOST  TER  OBOJESTRANSKO  VISOKO PREPUSTNO NETKANO PLASTJO IN Z MEHKIM ROBOM TER DODANO PLASTJO AKTIVNEGA OGLJA. VPIJA ENAKOMERNO HITRO TUDI POD KOMPRESIJO, OPTIMALNA RETENCA IZLOČKA IN BAKTERIJ, ZMANJŠUJE NEPRIJETEN VONJ IN POJAV MACERACIJE, 10X10 CM</t>
  </si>
  <si>
    <t>VISOKO VPOJNA, STERILNA OBLOGA Z ZUNANJO ZAŠČITNO PLASTJO, KI DIHA, NE PREPUŠČA TEKOČIN IN BAKTERIJ, S CELULOZNIM SUPER CORE JEDROM BREZ DODANIH VEZIVNIH LEPIL, KI SESTOJI IZ NATRIJEVEGA POLIAKRILATA IN ZAGOTAVLJA VELIKO IN ENAKOMERNO VPOJNOST  TER  OBOJESTRANSKO  VISOKO PREPUSTNO NETKANO PLASTJO IN Z MEHKIM ROBOM TER DODANO PLASTJO AKTIVNEGA OGLJA. VPIJA ENAKOMERNO HITRO TUDI POD KOMPRESIJO, OPTIMALNA RETENCA IZLOČKA IN BAKTERIJ, ZMANJŠUJE NEPRIJETEN VONJ IN POJAV MACERACIJE, 20X20 CM</t>
  </si>
  <si>
    <t>1.  Podatke vpisujete v razdelek Ponudnik.</t>
  </si>
  <si>
    <t>2.  Prosimo navedite točen podatek (ceno) za enoto pakiranja glede na vašo enoto pakiranja.</t>
  </si>
  <si>
    <t>4. Ceno podajte na toliko decimalnih mest, kot jih uporabljate na dobavnici (računu).</t>
  </si>
  <si>
    <t>5. Ponujena cena mora vsebovati vse popuste.</t>
  </si>
  <si>
    <t xml:space="preserve">6. Izpolnjen seznam/predračun ponujenega sanitetnega materiala oddajte v Excel tabeli in pdf. datoteki. </t>
  </si>
  <si>
    <t>3. V kolikor se vaše pakiranje razlikuje od našega željenega pakiranja, podajte ceno za vašo enoto pakiranja, vrednost pa preračunajte glede na našo razpisano okvirno letno količino/EM.</t>
  </si>
  <si>
    <t>PROZOREN AMORFNI HIDROGEL, KI VSEBUJE MODIFICIRAN POLIMER KARBOKSIMETIL CELULOZE, PROPLEN GLIKOL IN VODO, HIDROGEL JE STERILEN IN POSAMIČNO PAKIRAN V POSEBNI DOZI Z APLIKATORJEM ZA LAŽJE NANAŠANJE V RANO, 8G</t>
  </si>
  <si>
    <t>PROZOREN VISKOZNI HIDROGEL Z VELIKO VSEBNOSTJO VODE V APLIKATORJU V OBLIKI BRIZGE Z ELEKTROLITSKIMI KOMPONENTAMI, KI RANI TAKOJ ZAGOTAVLJA URAVNOTEŽENO, VLAŽNO OKOLJE,MEHČA IN VLAŽI SUHO NEKROZNO TKIVO, POSPEŠUJE ODSTRANJEVANJE ODMRLEGA TKIVA, TER VPIJA IZLOČKE IZ RANE Z MANJŠIM IZLOČANJEM, IZ RANE GA BREZ TEŽAV LAHKO IZPEREMO, NA VOLJO V APLIKATORJU V OBLIKI SKALE, KI OMOGOČA PRAVILNO DOLOČITEV KOLIČINE, KI SMO JO NANESLI NA RANO.  ZA VLAŽNO ZDRAVLJENJE POVRŠINSKIH IN GLOBOKIH RAN Z MAJHNIM IZLOČANJEM, PRI VENJSKI GOLENJI RAZJEDI, PRELEŽANINAH, KOT TUDI PRI OPEKLINAH DRUGE STOPNJE, TUBA 15 G</t>
  </si>
  <si>
    <t>PU OBLIŽ Z BLAZINICO ZA POSTOPERATIVNE RANE, NEPROPUSTEN ZA VODO, BAKTERIJE IN VIRUSE, ZRAČEN. VPOJNA BLAZINICA SE NE LEPI NA RANO, HIPOALERGEN,  DIMENZIJE 9X10 CM</t>
  </si>
  <si>
    <t xml:space="preserve">     Vrednost za preračunano količino vpišite v stolpec "Skupaj vrednost brez DDV" in "Skupaj vrednost z DDV"</t>
  </si>
  <si>
    <t xml:space="preserve">Ponudba materiala za obdobje enega leta </t>
  </si>
  <si>
    <t>Predmet javnega naročila: "Nabava sanitetnega materiala za obdobje treh let 2023-2025"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</si>
</sst>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00"/>
    <numFmt numFmtId="165" formatCode="#,##0.0000_ ;\-#,##0.0000\ "/>
    <numFmt numFmtId="166" formatCode="0.0"/>
    <numFmt numFmtId="167" formatCode="0_ ;\-0\ "/>
  </numFmts>
  <fonts count="22" x14ac:knownFonts="1">
    <font>
      <sz val="11"/>
      <color theme="1"/>
      <name val="Calibri"/>
      <family val="2"/>
      <charset val="238"/>
      <scheme val="minor"/>
    </font>
    <font>
      <sz val="11"/>
      <color theme="1"/>
      <name val="Calibri"/>
      <family val="2"/>
      <charset val="238"/>
      <scheme val="minor"/>
    </font>
    <font>
      <b/>
      <sz val="18"/>
      <name val="Arial CE"/>
      <family val="2"/>
      <charset val="238"/>
    </font>
    <font>
      <b/>
      <sz val="12"/>
      <name val="Arial CE"/>
      <family val="2"/>
      <charset val="238"/>
    </font>
    <font>
      <b/>
      <sz val="14"/>
      <name val="Arial CE"/>
      <family val="2"/>
      <charset val="238"/>
    </font>
    <font>
      <b/>
      <sz val="9"/>
      <name val="Arial CE"/>
      <family val="2"/>
      <charset val="238"/>
    </font>
    <font>
      <b/>
      <sz val="9"/>
      <name val="Arial CE"/>
      <charset val="238"/>
    </font>
    <font>
      <sz val="10"/>
      <name val="Arial CE"/>
      <charset val="238"/>
    </font>
    <font>
      <b/>
      <sz val="10"/>
      <name val="Arial CE"/>
      <charset val="238"/>
    </font>
    <font>
      <sz val="10"/>
      <name val="Arial"/>
      <family val="2"/>
      <charset val="238"/>
    </font>
    <font>
      <sz val="9"/>
      <color theme="1"/>
      <name val="Arial"/>
      <family val="2"/>
      <charset val="238"/>
    </font>
    <font>
      <sz val="8"/>
      <name val="Calibri"/>
      <family val="2"/>
      <charset val="238"/>
      <scheme val="minor"/>
    </font>
    <font>
      <i/>
      <u/>
      <sz val="9"/>
      <color theme="1"/>
      <name val="Arial"/>
      <family val="2"/>
      <charset val="238"/>
    </font>
    <font>
      <sz val="9"/>
      <color rgb="FF000000"/>
      <name val="Arial"/>
      <family val="2"/>
      <charset val="238"/>
    </font>
    <font>
      <sz val="9"/>
      <name val="Arial"/>
      <family val="2"/>
      <charset val="238"/>
    </font>
    <font>
      <b/>
      <sz val="11"/>
      <color theme="1"/>
      <name val="Calibri"/>
      <family val="2"/>
      <charset val="238"/>
      <scheme val="minor"/>
    </font>
    <font>
      <sz val="10"/>
      <color indexed="8"/>
      <name val="Arial"/>
      <family val="2"/>
    </font>
    <font>
      <sz val="10"/>
      <color theme="1"/>
      <name val="Arial"/>
      <family val="2"/>
      <charset val="238"/>
    </font>
    <font>
      <sz val="10"/>
      <name val="Arial CE"/>
      <family val="2"/>
      <charset val="238"/>
    </font>
    <font>
      <sz val="18"/>
      <name val="Arial CE"/>
      <family val="2"/>
      <charset val="238"/>
    </font>
    <font>
      <b/>
      <u/>
      <sz val="18"/>
      <name val="Arial CE"/>
      <family val="2"/>
      <charset val="238"/>
    </font>
    <font>
      <b/>
      <sz val="11"/>
      <color rgb="FFFF0000"/>
      <name val="Arial CE"/>
      <family val="2"/>
      <charset val="238"/>
    </font>
  </fonts>
  <fills count="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92D050"/>
        <bgColor indexed="64"/>
      </patternFill>
    </fill>
    <fill>
      <patternFill patternType="solid">
        <fgColor theme="7" tint="0.39997558519241921"/>
        <bgColor indexed="64"/>
      </patternFill>
    </fill>
  </fills>
  <borders count="19">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auto="1"/>
      </top>
      <bottom style="medium">
        <color auto="1"/>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7">
    <xf numFmtId="0" fontId="0" fillId="0" borderId="0"/>
    <xf numFmtId="44" fontId="1" fillId="0" borderId="0" applyFont="0" applyFill="0" applyBorder="0" applyAlignment="0" applyProtection="0"/>
    <xf numFmtId="0" fontId="4" fillId="2" borderId="3">
      <alignment horizontal="center" vertical="top" wrapText="1"/>
    </xf>
    <xf numFmtId="0" fontId="3" fillId="3" borderId="3">
      <alignment horizontal="center" vertical="top" wrapText="1"/>
    </xf>
    <xf numFmtId="0" fontId="7" fillId="0" borderId="0"/>
    <xf numFmtId="0" fontId="8" fillId="0" borderId="0">
      <alignment horizontal="center" wrapText="1"/>
    </xf>
    <xf numFmtId="0" fontId="1" fillId="0" borderId="0"/>
    <xf numFmtId="0" fontId="9" fillId="0" borderId="0"/>
    <xf numFmtId="0" fontId="7" fillId="0" borderId="0"/>
    <xf numFmtId="0" fontId="16" fillId="0" borderId="3">
      <alignment horizontal="left" vertical="center" wrapText="1"/>
    </xf>
    <xf numFmtId="0" fontId="17" fillId="0" borderId="0"/>
    <xf numFmtId="0" fontId="1" fillId="0" borderId="0"/>
    <xf numFmtId="0" fontId="9" fillId="0" borderId="0"/>
    <xf numFmtId="0" fontId="18" fillId="0" borderId="0"/>
    <xf numFmtId="0" fontId="18" fillId="0" borderId="0"/>
    <xf numFmtId="0" fontId="18" fillId="0" borderId="0"/>
    <xf numFmtId="0" fontId="17" fillId="0" borderId="0"/>
  </cellStyleXfs>
  <cellXfs count="126">
    <xf numFmtId="0" fontId="0" fillId="0" borderId="0" xfId="0"/>
    <xf numFmtId="44" fontId="0" fillId="2" borderId="11" xfId="1" applyFont="1" applyFill="1" applyBorder="1" applyAlignment="1" applyProtection="1">
      <alignment horizontal="center" vertical="center"/>
    </xf>
    <xf numFmtId="44" fontId="0" fillId="3" borderId="14" xfId="1" applyFont="1" applyFill="1" applyBorder="1" applyAlignment="1" applyProtection="1">
      <alignment horizontal="center" vertical="center"/>
    </xf>
    <xf numFmtId="44" fontId="0" fillId="3" borderId="0" xfId="1" applyFont="1" applyFill="1" applyBorder="1" applyAlignment="1" applyProtection="1">
      <alignment horizontal="center" vertical="center"/>
    </xf>
    <xf numFmtId="44" fontId="0" fillId="2" borderId="3" xfId="1" applyFont="1" applyFill="1" applyBorder="1" applyAlignment="1" applyProtection="1">
      <alignment horizontal="center" vertical="center"/>
    </xf>
    <xf numFmtId="0" fontId="10" fillId="3" borderId="3" xfId="0" applyFont="1" applyFill="1" applyBorder="1" applyAlignment="1" applyProtection="1">
      <alignment horizontal="center" vertical="center" wrapText="1"/>
      <protection locked="0"/>
    </xf>
    <xf numFmtId="164" fontId="10" fillId="3" borderId="3" xfId="0" applyNumberFormat="1" applyFont="1" applyFill="1" applyBorder="1" applyAlignment="1" applyProtection="1">
      <alignment horizontal="center" vertical="center" wrapText="1"/>
      <protection locked="0"/>
    </xf>
    <xf numFmtId="166" fontId="10" fillId="3" borderId="3" xfId="0" applyNumberFormat="1" applyFont="1" applyFill="1" applyBorder="1" applyAlignment="1" applyProtection="1">
      <alignment horizontal="center" vertical="center" wrapText="1"/>
      <protection locked="0"/>
    </xf>
    <xf numFmtId="0" fontId="10" fillId="3" borderId="3" xfId="0" applyNumberFormat="1" applyFont="1" applyFill="1" applyBorder="1" applyAlignment="1" applyProtection="1">
      <alignment horizontal="center" vertical="center" wrapText="1"/>
      <protection locked="0"/>
    </xf>
    <xf numFmtId="0" fontId="10" fillId="3" borderId="11" xfId="0" applyFont="1" applyFill="1" applyBorder="1" applyAlignment="1" applyProtection="1">
      <alignment horizontal="center" vertical="center" wrapText="1"/>
      <protection locked="0"/>
    </xf>
    <xf numFmtId="164" fontId="10" fillId="3" borderId="11" xfId="0" applyNumberFormat="1" applyFont="1" applyFill="1" applyBorder="1" applyAlignment="1" applyProtection="1">
      <alignment horizontal="center" vertical="center" wrapText="1"/>
      <protection locked="0"/>
    </xf>
    <xf numFmtId="166" fontId="10" fillId="3" borderId="11" xfId="0" applyNumberFormat="1" applyFont="1" applyFill="1" applyBorder="1" applyAlignment="1" applyProtection="1">
      <alignment horizontal="center" vertical="center" wrapText="1"/>
      <protection locked="0"/>
    </xf>
    <xf numFmtId="44" fontId="15" fillId="2" borderId="11" xfId="1" applyFont="1" applyFill="1" applyBorder="1" applyAlignment="1" applyProtection="1">
      <alignment horizontal="center" vertical="center"/>
    </xf>
    <xf numFmtId="44" fontId="15" fillId="2" borderId="12" xfId="1" applyFont="1" applyFill="1" applyBorder="1" applyAlignment="1" applyProtection="1">
      <alignment horizontal="center" vertical="center"/>
    </xf>
    <xf numFmtId="44" fontId="15" fillId="2" borderId="3" xfId="1" applyFont="1" applyFill="1" applyBorder="1" applyAlignment="1" applyProtection="1">
      <alignment horizontal="center" vertical="center"/>
    </xf>
    <xf numFmtId="0" fontId="0" fillId="0" borderId="2" xfId="0" applyBorder="1" applyAlignment="1" applyProtection="1">
      <alignment vertical="top"/>
    </xf>
    <xf numFmtId="0" fontId="0" fillId="0" borderId="0" xfId="0" applyAlignment="1" applyProtection="1">
      <alignment vertical="top"/>
    </xf>
    <xf numFmtId="0" fontId="2" fillId="0" borderId="0" xfId="0" applyFont="1" applyAlignment="1" applyProtection="1">
      <alignment horizontal="center" vertical="center"/>
    </xf>
    <xf numFmtId="0" fontId="19" fillId="0" borderId="0" xfId="0" applyFont="1" applyAlignment="1" applyProtection="1">
      <alignment horizontal="center" vertical="center"/>
    </xf>
    <xf numFmtId="0" fontId="2" fillId="0" borderId="0" xfId="0" applyFont="1" applyBorder="1" applyAlignment="1" applyProtection="1">
      <alignment horizontal="center" vertical="center"/>
    </xf>
    <xf numFmtId="0" fontId="8" fillId="0" borderId="0" xfId="5" applyAlignment="1" applyProtection="1"/>
    <xf numFmtId="0" fontId="8" fillId="0" borderId="0" xfId="5" applyAlignment="1" applyProtection="1">
      <alignment horizontal="left" wrapText="1"/>
    </xf>
    <xf numFmtId="0" fontId="7" fillId="0" borderId="0" xfId="5" applyFont="1" applyAlignment="1" applyProtection="1">
      <alignment horizontal="center" vertical="center" wrapText="1"/>
    </xf>
    <xf numFmtId="0" fontId="2" fillId="0" borderId="0" xfId="0" applyFont="1" applyAlignment="1" applyProtection="1">
      <alignment horizontal="left" vertical="center"/>
    </xf>
    <xf numFmtId="0" fontId="21" fillId="0" borderId="0" xfId="0" applyFont="1" applyAlignment="1" applyProtection="1">
      <alignment horizontal="center" vertical="center"/>
    </xf>
    <xf numFmtId="0" fontId="0" fillId="0" borderId="0" xfId="0" applyAlignment="1" applyProtection="1">
      <alignment horizontal="center" vertical="center"/>
    </xf>
    <xf numFmtId="0" fontId="0" fillId="0" borderId="0" xfId="0" applyFont="1" applyAlignment="1" applyProtection="1">
      <alignment horizontal="center" vertical="center"/>
    </xf>
    <xf numFmtId="0" fontId="3" fillId="0" borderId="0" xfId="0" applyFont="1" applyAlignment="1" applyProtection="1">
      <alignment horizontal="center" vertical="center"/>
    </xf>
    <xf numFmtId="0" fontId="0" fillId="0" borderId="0" xfId="0" applyAlignment="1" applyProtection="1">
      <alignment horizontal="center" vertical="center" wrapText="1"/>
    </xf>
    <xf numFmtId="0" fontId="5" fillId="0" borderId="2" xfId="0" applyFont="1" applyBorder="1" applyAlignment="1" applyProtection="1">
      <alignment vertical="top" wrapText="1"/>
    </xf>
    <xf numFmtId="0" fontId="5" fillId="0" borderId="0" xfId="0" applyFont="1" applyAlignment="1" applyProtection="1">
      <alignment vertical="top" wrapText="1"/>
    </xf>
    <xf numFmtId="0" fontId="5" fillId="2" borderId="7" xfId="0" applyFont="1" applyFill="1" applyBorder="1" applyAlignment="1" applyProtection="1">
      <alignment horizontal="center" vertical="center" wrapText="1"/>
    </xf>
    <xf numFmtId="0" fontId="6" fillId="2" borderId="8" xfId="0" applyFont="1" applyFill="1" applyBorder="1" applyAlignment="1" applyProtection="1">
      <alignment horizontal="center" vertical="center" wrapText="1"/>
    </xf>
    <xf numFmtId="0" fontId="5" fillId="2" borderId="8" xfId="0" applyFont="1" applyFill="1" applyBorder="1" applyAlignment="1" applyProtection="1">
      <alignment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0" borderId="2" xfId="0" applyFont="1" applyBorder="1" applyAlignment="1" applyProtection="1">
      <alignment vertical="center" wrapText="1"/>
    </xf>
    <xf numFmtId="0" fontId="5" fillId="0" borderId="0" xfId="0" applyFont="1" applyAlignment="1" applyProtection="1">
      <alignment vertical="center" wrapText="1"/>
    </xf>
    <xf numFmtId="0" fontId="10" fillId="0" borderId="3" xfId="0" applyFont="1" applyBorder="1" applyAlignment="1" applyProtection="1">
      <alignment horizontal="center" vertical="center"/>
    </xf>
    <xf numFmtId="0" fontId="12" fillId="0" borderId="3" xfId="0" applyFont="1" applyBorder="1" applyAlignment="1" applyProtection="1">
      <alignment horizontal="center" vertical="center"/>
    </xf>
    <xf numFmtId="0" fontId="10" fillId="0" borderId="3" xfId="4" applyFont="1" applyBorder="1" applyAlignment="1" applyProtection="1">
      <alignment vertical="top" wrapText="1"/>
    </xf>
    <xf numFmtId="0" fontId="10" fillId="0" borderId="3" xfId="4" applyFont="1" applyBorder="1" applyAlignment="1" applyProtection="1">
      <alignment horizontal="center" vertical="center" wrapText="1"/>
    </xf>
    <xf numFmtId="3" fontId="10" fillId="0" borderId="3" xfId="0" applyNumberFormat="1" applyFont="1" applyBorder="1" applyAlignment="1" applyProtection="1">
      <alignment horizontal="center" vertical="center"/>
    </xf>
    <xf numFmtId="0" fontId="12" fillId="0" borderId="3" xfId="0" applyFont="1" applyFill="1" applyBorder="1" applyAlignment="1" applyProtection="1">
      <alignment horizontal="center" vertical="center"/>
    </xf>
    <xf numFmtId="0" fontId="10" fillId="0" borderId="3" xfId="0" applyFont="1" applyBorder="1" applyAlignment="1" applyProtection="1">
      <alignment vertical="top" wrapText="1"/>
    </xf>
    <xf numFmtId="0" fontId="10" fillId="0" borderId="3" xfId="0" applyFont="1" applyBorder="1" applyAlignment="1" applyProtection="1">
      <alignment horizontal="center" vertical="center" wrapText="1"/>
    </xf>
    <xf numFmtId="0" fontId="0" fillId="2" borderId="11" xfId="0" applyFill="1" applyBorder="1" applyAlignment="1" applyProtection="1">
      <alignment horizontal="center" vertical="center"/>
    </xf>
    <xf numFmtId="0" fontId="8" fillId="2" borderId="11" xfId="0" applyFont="1" applyFill="1" applyBorder="1" applyAlignment="1" applyProtection="1">
      <alignment vertical="top" wrapText="1"/>
    </xf>
    <xf numFmtId="0" fontId="7" fillId="2" borderId="11" xfId="0" applyFont="1" applyFill="1" applyBorder="1" applyAlignment="1" applyProtection="1">
      <alignment horizontal="center" vertical="center" wrapText="1"/>
    </xf>
    <xf numFmtId="3" fontId="0" fillId="2" borderId="11" xfId="0" applyNumberFormat="1" applyFill="1" applyBorder="1" applyAlignment="1" applyProtection="1">
      <alignment horizontal="center" vertical="center"/>
    </xf>
    <xf numFmtId="0" fontId="0" fillId="2" borderId="11" xfId="0" applyFill="1" applyBorder="1" applyAlignment="1" applyProtection="1">
      <alignment horizontal="center" vertical="center" wrapText="1"/>
    </xf>
    <xf numFmtId="0" fontId="0" fillId="3" borderId="14" xfId="0" applyFill="1" applyBorder="1" applyAlignment="1" applyProtection="1">
      <alignment horizontal="center" vertical="center"/>
    </xf>
    <xf numFmtId="0" fontId="8" fillId="3" borderId="14" xfId="0" applyFont="1" applyFill="1" applyBorder="1" applyAlignment="1" applyProtection="1">
      <alignment vertical="top" wrapText="1"/>
    </xf>
    <xf numFmtId="0" fontId="7" fillId="3" borderId="14" xfId="0" applyFont="1" applyFill="1" applyBorder="1" applyAlignment="1" applyProtection="1">
      <alignment horizontal="center" vertical="center" wrapText="1"/>
    </xf>
    <xf numFmtId="3" fontId="0" fillId="3" borderId="14" xfId="0" applyNumberFormat="1" applyFill="1" applyBorder="1" applyAlignment="1" applyProtection="1">
      <alignment horizontal="center" vertical="center"/>
    </xf>
    <xf numFmtId="0" fontId="0" fillId="3" borderId="14" xfId="0" applyFill="1" applyBorder="1" applyAlignment="1" applyProtection="1">
      <alignment horizontal="center" vertical="center" wrapText="1"/>
    </xf>
    <xf numFmtId="0" fontId="0" fillId="3" borderId="0" xfId="0" applyFill="1" applyBorder="1" applyAlignment="1" applyProtection="1">
      <alignment vertical="top"/>
    </xf>
    <xf numFmtId="0" fontId="0" fillId="3" borderId="0" xfId="0" applyFill="1" applyAlignment="1" applyProtection="1">
      <alignment vertical="top"/>
    </xf>
    <xf numFmtId="0" fontId="0" fillId="3" borderId="13" xfId="0" applyFill="1" applyBorder="1" applyAlignment="1" applyProtection="1">
      <alignment horizontal="center" vertical="center"/>
    </xf>
    <xf numFmtId="0" fontId="8" fillId="3" borderId="13" xfId="0" applyFont="1" applyFill="1" applyBorder="1" applyAlignment="1" applyProtection="1">
      <alignment vertical="top" wrapText="1"/>
    </xf>
    <xf numFmtId="0" fontId="7" fillId="3" borderId="13" xfId="0" applyFont="1" applyFill="1" applyBorder="1" applyAlignment="1" applyProtection="1">
      <alignment horizontal="center" vertical="center" wrapText="1"/>
    </xf>
    <xf numFmtId="3" fontId="0" fillId="3" borderId="13" xfId="0" applyNumberFormat="1" applyFill="1" applyBorder="1" applyAlignment="1" applyProtection="1">
      <alignment horizontal="center" vertical="center"/>
    </xf>
    <xf numFmtId="0" fontId="0" fillId="3" borderId="13" xfId="0" applyFill="1" applyBorder="1" applyAlignment="1" applyProtection="1">
      <alignment horizontal="center" vertical="center" wrapText="1"/>
    </xf>
    <xf numFmtId="0" fontId="0" fillId="3" borderId="13" xfId="0" applyFill="1" applyBorder="1" applyAlignment="1" applyProtection="1">
      <alignment vertical="top"/>
    </xf>
    <xf numFmtId="0" fontId="10" fillId="3" borderId="3" xfId="0" applyFont="1" applyFill="1" applyBorder="1" applyAlignment="1" applyProtection="1">
      <alignment horizontal="center" vertical="center"/>
    </xf>
    <xf numFmtId="0" fontId="10" fillId="0" borderId="3" xfId="0" applyFont="1" applyFill="1" applyBorder="1" applyAlignment="1" applyProtection="1">
      <alignment horizontal="center" vertical="center"/>
    </xf>
    <xf numFmtId="0" fontId="10" fillId="3" borderId="3" xfId="4" applyFont="1" applyFill="1" applyBorder="1" applyAlignment="1" applyProtection="1">
      <alignment vertical="top" wrapText="1"/>
    </xf>
    <xf numFmtId="0" fontId="10" fillId="0" borderId="3" xfId="4" applyFont="1" applyFill="1" applyBorder="1" applyAlignment="1" applyProtection="1">
      <alignment horizontal="center" vertical="center" wrapText="1"/>
    </xf>
    <xf numFmtId="3" fontId="10" fillId="0" borderId="3" xfId="0" applyNumberFormat="1" applyFont="1" applyBorder="1" applyAlignment="1" applyProtection="1">
      <alignment horizontal="center" vertical="center" wrapText="1"/>
    </xf>
    <xf numFmtId="0" fontId="12" fillId="0" borderId="11" xfId="0" applyFont="1" applyBorder="1" applyAlignment="1" applyProtection="1">
      <alignment horizontal="center" vertical="center"/>
    </xf>
    <xf numFmtId="0" fontId="10" fillId="0" borderId="11" xfId="4" applyFont="1" applyBorder="1" applyAlignment="1" applyProtection="1">
      <alignment vertical="top" wrapText="1"/>
    </xf>
    <xf numFmtId="0" fontId="10" fillId="0" borderId="11" xfId="4" applyFont="1" applyBorder="1" applyAlignment="1" applyProtection="1">
      <alignment horizontal="center" vertical="center" wrapText="1"/>
    </xf>
    <xf numFmtId="0" fontId="10" fillId="0" borderId="11" xfId="0" applyFont="1" applyBorder="1" applyAlignment="1" applyProtection="1">
      <alignment horizontal="center" vertical="center"/>
    </xf>
    <xf numFmtId="3" fontId="10" fillId="0" borderId="11" xfId="0" applyNumberFormat="1" applyFont="1" applyBorder="1" applyAlignment="1" applyProtection="1">
      <alignment horizontal="center" vertical="center"/>
    </xf>
    <xf numFmtId="0" fontId="10" fillId="3" borderId="11" xfId="0" applyFont="1" applyFill="1" applyBorder="1" applyAlignment="1" applyProtection="1">
      <alignment horizontal="center" vertical="center" wrapText="1"/>
    </xf>
    <xf numFmtId="0" fontId="13" fillId="0" borderId="3" xfId="0" applyFont="1" applyBorder="1" applyAlignment="1" applyProtection="1">
      <alignment wrapText="1"/>
    </xf>
    <xf numFmtId="0" fontId="13" fillId="0" borderId="0" xfId="0" applyFont="1" applyAlignment="1" applyProtection="1">
      <alignment horizontal="center" vertical="center" wrapText="1"/>
    </xf>
    <xf numFmtId="0" fontId="10" fillId="3" borderId="11" xfId="0" applyFont="1" applyFill="1" applyBorder="1" applyAlignment="1" applyProtection="1">
      <alignment horizontal="left" vertical="top" wrapText="1"/>
    </xf>
    <xf numFmtId="0" fontId="15" fillId="2" borderId="3" xfId="0" applyFont="1" applyFill="1" applyBorder="1" applyAlignment="1" applyProtection="1">
      <alignment horizontal="left" vertical="center"/>
    </xf>
    <xf numFmtId="0" fontId="0" fillId="2" borderId="11" xfId="0" applyFont="1" applyFill="1" applyBorder="1" applyAlignment="1" applyProtection="1">
      <alignment horizontal="center" vertical="center"/>
    </xf>
    <xf numFmtId="0" fontId="14" fillId="0" borderId="3" xfId="0" applyFont="1" applyBorder="1" applyAlignment="1" applyProtection="1">
      <alignment horizontal="left" wrapText="1"/>
    </xf>
    <xf numFmtId="0" fontId="14" fillId="0" borderId="3" xfId="0" applyFont="1" applyBorder="1" applyAlignment="1" applyProtection="1">
      <alignment horizontal="center" vertical="center" wrapText="1"/>
    </xf>
    <xf numFmtId="0" fontId="0" fillId="0" borderId="0" xfId="0" applyBorder="1" applyAlignment="1" applyProtection="1">
      <alignment vertical="top"/>
    </xf>
    <xf numFmtId="0" fontId="0" fillId="2" borderId="3" xfId="0" applyFill="1" applyBorder="1" applyAlignment="1" applyProtection="1">
      <alignment horizontal="center" vertical="center"/>
    </xf>
    <xf numFmtId="0" fontId="8" fillId="2" borderId="3" xfId="0" applyFont="1" applyFill="1" applyBorder="1" applyAlignment="1" applyProtection="1">
      <alignment vertical="top" wrapText="1"/>
    </xf>
    <xf numFmtId="0" fontId="7" fillId="2" borderId="3" xfId="0" applyFont="1" applyFill="1" applyBorder="1" applyAlignment="1" applyProtection="1">
      <alignment horizontal="center" vertical="center" wrapText="1"/>
    </xf>
    <xf numFmtId="3" fontId="0" fillId="2" borderId="3" xfId="0" applyNumberFormat="1" applyFill="1" applyBorder="1" applyAlignment="1" applyProtection="1">
      <alignment horizontal="center" vertical="center"/>
    </xf>
    <xf numFmtId="0" fontId="0" fillId="2" borderId="3" xfId="0" applyFill="1" applyBorder="1" applyAlignment="1" applyProtection="1">
      <alignment horizontal="center" vertical="center" wrapText="1"/>
    </xf>
    <xf numFmtId="0" fontId="0" fillId="3" borderId="0" xfId="0" applyFill="1" applyBorder="1" applyAlignment="1" applyProtection="1">
      <alignment horizontal="center" vertical="center"/>
    </xf>
    <xf numFmtId="0" fontId="8" fillId="3" borderId="0" xfId="0" applyFont="1" applyFill="1" applyBorder="1" applyAlignment="1" applyProtection="1">
      <alignment vertical="top" wrapText="1"/>
    </xf>
    <xf numFmtId="0" fontId="7" fillId="3" borderId="0" xfId="0" applyFont="1" applyFill="1" applyBorder="1" applyAlignment="1" applyProtection="1">
      <alignment horizontal="center" vertical="center" wrapText="1"/>
    </xf>
    <xf numFmtId="3" fontId="0" fillId="3" borderId="0" xfId="0" applyNumberFormat="1" applyFill="1" applyBorder="1" applyAlignment="1" applyProtection="1">
      <alignment horizontal="center" vertical="center"/>
    </xf>
    <xf numFmtId="0" fontId="0" fillId="3" borderId="0" xfId="0" applyFill="1" applyBorder="1" applyAlignment="1" applyProtection="1">
      <alignment horizontal="center" vertical="center" wrapText="1"/>
    </xf>
    <xf numFmtId="0" fontId="0" fillId="3" borderId="2" xfId="0" applyFill="1" applyBorder="1" applyAlignment="1" applyProtection="1">
      <alignment vertical="top"/>
    </xf>
    <xf numFmtId="0" fontId="0" fillId="2" borderId="0" xfId="0" applyFill="1" applyAlignment="1" applyProtection="1">
      <alignment horizontal="left" vertical="center"/>
    </xf>
    <xf numFmtId="0" fontId="0" fillId="2" borderId="0" xfId="0" applyFill="1" applyAlignment="1" applyProtection="1">
      <alignment horizontal="left" vertical="center" wrapText="1"/>
    </xf>
    <xf numFmtId="165" fontId="10" fillId="0" borderId="3" xfId="1" applyNumberFormat="1" applyFont="1" applyFill="1" applyBorder="1" applyAlignment="1" applyProtection="1">
      <alignment horizontal="center" vertical="center"/>
      <protection locked="0"/>
    </xf>
    <xf numFmtId="44" fontId="10" fillId="0" borderId="3" xfId="1" applyFont="1" applyFill="1" applyBorder="1" applyAlignment="1" applyProtection="1">
      <alignment horizontal="center" vertical="center"/>
      <protection locked="0"/>
    </xf>
    <xf numFmtId="44" fontId="10" fillId="0" borderId="10" xfId="1" applyFont="1" applyFill="1" applyBorder="1" applyAlignment="1" applyProtection="1">
      <alignment horizontal="center" vertical="center"/>
      <protection locked="0"/>
    </xf>
    <xf numFmtId="165" fontId="10" fillId="0" borderId="11" xfId="1" applyNumberFormat="1" applyFont="1" applyFill="1" applyBorder="1" applyAlignment="1" applyProtection="1">
      <alignment horizontal="center" vertical="center"/>
      <protection locked="0"/>
    </xf>
    <xf numFmtId="44" fontId="10" fillId="0" borderId="11" xfId="1" applyFont="1" applyFill="1" applyBorder="1" applyAlignment="1" applyProtection="1">
      <alignment horizontal="center" vertical="center"/>
      <protection locked="0"/>
    </xf>
    <xf numFmtId="44" fontId="10" fillId="0" borderId="12" xfId="1" applyFont="1" applyFill="1" applyBorder="1" applyAlignment="1" applyProtection="1">
      <alignment horizontal="center" vertical="center"/>
      <protection locked="0"/>
    </xf>
    <xf numFmtId="167" fontId="10" fillId="0" borderId="11" xfId="1" applyNumberFormat="1" applyFont="1" applyFill="1" applyBorder="1" applyAlignment="1" applyProtection="1">
      <alignment horizontal="center" vertical="center"/>
      <protection locked="0"/>
    </xf>
    <xf numFmtId="0" fontId="0" fillId="0" borderId="3" xfId="0" applyBorder="1" applyAlignment="1" applyProtection="1">
      <alignment vertical="top"/>
      <protection locked="0"/>
    </xf>
    <xf numFmtId="0" fontId="0" fillId="2" borderId="0" xfId="0" applyFill="1" applyAlignment="1" applyProtection="1">
      <alignment vertical="top"/>
      <protection locked="0"/>
    </xf>
    <xf numFmtId="0" fontId="0" fillId="2" borderId="0" xfId="0" applyFont="1" applyFill="1" applyAlignment="1" applyProtection="1">
      <alignment horizontal="center" vertical="center"/>
      <protection locked="0"/>
    </xf>
    <xf numFmtId="0" fontId="0" fillId="2" borderId="0" xfId="0" applyFill="1" applyAlignment="1" applyProtection="1">
      <alignment horizontal="left" vertical="center" wrapText="1"/>
      <protection locked="0"/>
    </xf>
    <xf numFmtId="0" fontId="0" fillId="2" borderId="0" xfId="0" applyFill="1" applyAlignment="1" applyProtection="1">
      <alignment horizontal="center" vertical="center" wrapText="1"/>
      <protection locked="0"/>
    </xf>
    <xf numFmtId="0" fontId="8" fillId="0" borderId="0" xfId="5" applyFont="1" applyAlignment="1" applyProtection="1">
      <protection locked="0"/>
    </xf>
    <xf numFmtId="0" fontId="14" fillId="0" borderId="3" xfId="0" applyFont="1" applyBorder="1" applyAlignment="1">
      <alignment horizontal="left" wrapText="1"/>
    </xf>
    <xf numFmtId="0" fontId="10" fillId="0" borderId="3" xfId="0" applyFont="1" applyBorder="1" applyAlignment="1">
      <alignment horizontal="center" vertical="center"/>
    </xf>
    <xf numFmtId="3" fontId="10" fillId="0" borderId="11" xfId="0" applyNumberFormat="1" applyFont="1" applyBorder="1" applyAlignment="1">
      <alignment horizontal="center" vertical="center"/>
    </xf>
    <xf numFmtId="0" fontId="4" fillId="4" borderId="15" xfId="2" applyFont="1" applyFill="1" applyBorder="1" applyAlignment="1" applyProtection="1">
      <alignment horizontal="center" vertical="top" wrapText="1"/>
    </xf>
    <xf numFmtId="0" fontId="4" fillId="4" borderId="16" xfId="2" applyFont="1" applyFill="1" applyBorder="1" applyAlignment="1" applyProtection="1">
      <alignment horizontal="center" vertical="top" wrapText="1"/>
    </xf>
    <xf numFmtId="0" fontId="4" fillId="4" borderId="17" xfId="2" applyFont="1" applyFill="1" applyBorder="1" applyAlignment="1" applyProtection="1">
      <alignment horizontal="center" vertical="top" wrapText="1"/>
    </xf>
    <xf numFmtId="0" fontId="4" fillId="5" borderId="18" xfId="2" applyFill="1" applyBorder="1" applyAlignment="1" applyProtection="1">
      <alignment horizontal="center" vertical="top" wrapText="1"/>
    </xf>
    <xf numFmtId="0" fontId="4" fillId="5" borderId="16" xfId="2" applyFill="1" applyBorder="1" applyAlignment="1" applyProtection="1">
      <alignment horizontal="center" vertical="top" wrapText="1"/>
    </xf>
    <xf numFmtId="0" fontId="4" fillId="5" borderId="17" xfId="2" applyFill="1" applyBorder="1" applyAlignment="1" applyProtection="1">
      <alignment horizontal="center" vertical="top" wrapText="1"/>
    </xf>
    <xf numFmtId="0" fontId="4" fillId="2" borderId="4" xfId="2" applyBorder="1" applyProtection="1">
      <alignment horizontal="center" vertical="top" wrapText="1"/>
    </xf>
    <xf numFmtId="0" fontId="4" fillId="2" borderId="5" xfId="2" applyBorder="1" applyProtection="1">
      <alignment horizontal="center" vertical="top" wrapText="1"/>
    </xf>
    <xf numFmtId="0" fontId="4" fillId="2" borderId="6" xfId="2" applyBorder="1" applyProtection="1">
      <alignment horizontal="center" vertical="top" wrapText="1"/>
    </xf>
    <xf numFmtId="0" fontId="20" fillId="0" borderId="0" xfId="0" applyFont="1" applyAlignment="1" applyProtection="1">
      <alignment horizontal="center" vertical="center"/>
    </xf>
    <xf numFmtId="0" fontId="20" fillId="0" borderId="1" xfId="0" applyFont="1" applyBorder="1" applyAlignment="1" applyProtection="1">
      <alignment horizontal="center" vertical="center"/>
    </xf>
    <xf numFmtId="0" fontId="8" fillId="0" borderId="0" xfId="5" applyAlignment="1" applyProtection="1">
      <alignment horizontal="left" wrapText="1"/>
    </xf>
    <xf numFmtId="0" fontId="4" fillId="0" borderId="0" xfId="0" applyFont="1" applyAlignment="1" applyProtection="1">
      <alignment horizontal="left" vertical="center"/>
    </xf>
    <xf numFmtId="0" fontId="3" fillId="0" borderId="0" xfId="0" applyFont="1" applyAlignment="1" applyProtection="1">
      <alignment horizontal="left" vertical="center"/>
    </xf>
  </cellXfs>
  <cellStyles count="17">
    <cellStyle name="JN-tabela" xfId="9" xr:uid="{00000000-0005-0000-0000-000000000000}"/>
    <cellStyle name="Navadno" xfId="0" builtinId="0"/>
    <cellStyle name="Navadno 10" xfId="14" xr:uid="{00000000-0005-0000-0000-000002000000}"/>
    <cellStyle name="Navadno 11" xfId="10" xr:uid="{00000000-0005-0000-0000-000003000000}"/>
    <cellStyle name="Navadno 12" xfId="16" xr:uid="{00000000-0005-0000-0000-000004000000}"/>
    <cellStyle name="Navadno 2" xfId="7" xr:uid="{00000000-0005-0000-0000-000001000000}"/>
    <cellStyle name="Navadno 2 2" xfId="11" xr:uid="{00000000-0005-0000-0000-000006000000}"/>
    <cellStyle name="Navadno 2 3" xfId="8" xr:uid="{00000000-0005-0000-0000-000005000000}"/>
    <cellStyle name="Navadno 3" xfId="6" xr:uid="{00000000-0005-0000-0000-000002000000}"/>
    <cellStyle name="Navadno 3 2" xfId="12" xr:uid="{00000000-0005-0000-0000-000007000000}"/>
    <cellStyle name="Navadno 4" xfId="13" xr:uid="{00000000-0005-0000-0000-000008000000}"/>
    <cellStyle name="Navadno_List1" xfId="4" xr:uid="{00000000-0005-0000-0000-000003000000}"/>
    <cellStyle name="Normal_4.POTR.MAT." xfId="15" xr:uid="{00000000-0005-0000-0000-000009000000}"/>
    <cellStyle name="Ponaslov" xfId="5" xr:uid="{00000000-0005-0000-0000-000005000000}"/>
    <cellStyle name="Sklop" xfId="2" xr:uid="{00000000-0005-0000-0000-000006000000}"/>
    <cellStyle name="Skupina artiklov" xfId="3" xr:uid="{00000000-0005-0000-0000-00000700000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V409"/>
  <sheetViews>
    <sheetView tabSelected="1" topLeftCell="A121" zoomScale="90" zoomScaleNormal="90" workbookViewId="0">
      <selection activeCell="I12" sqref="I12"/>
    </sheetView>
  </sheetViews>
  <sheetFormatPr defaultColWidth="9.140625" defaultRowHeight="15" x14ac:dyDescent="0.25"/>
  <cols>
    <col min="1" max="1" width="4" style="25" customWidth="1"/>
    <col min="2" max="2" width="6.5703125" style="25" customWidth="1"/>
    <col min="3" max="3" width="58.42578125" style="16" customWidth="1"/>
    <col min="4" max="4" width="11.28515625" style="26" customWidth="1"/>
    <col min="5" max="5" width="8.28515625" style="25" customWidth="1"/>
    <col min="6" max="6" width="12.140625" style="25" customWidth="1"/>
    <col min="7" max="7" width="26.85546875" style="28" customWidth="1"/>
    <col min="8" max="9" width="17.7109375" style="28" customWidth="1"/>
    <col min="10" max="10" width="10.42578125" style="28" customWidth="1"/>
    <col min="11" max="11" width="9.140625" style="28" customWidth="1"/>
    <col min="12" max="12" width="11.5703125" style="28" customWidth="1"/>
    <col min="13" max="13" width="12.85546875" style="28" customWidth="1"/>
    <col min="14" max="14" width="12.85546875" style="25" customWidth="1"/>
    <col min="15" max="15" width="12.7109375" style="25" customWidth="1"/>
    <col min="16" max="16" width="11.28515625" style="25" customWidth="1"/>
    <col min="17" max="17" width="9.140625" style="15"/>
    <col min="18" max="16384" width="9.140625" style="16"/>
  </cols>
  <sheetData>
    <row r="2" spans="1:17" ht="23.25" x14ac:dyDescent="0.25">
      <c r="A2" s="121" t="s">
        <v>0</v>
      </c>
      <c r="B2" s="121"/>
      <c r="C2" s="121"/>
      <c r="D2" s="121"/>
      <c r="E2" s="121"/>
      <c r="F2" s="121"/>
      <c r="G2" s="121"/>
      <c r="H2" s="121"/>
      <c r="I2" s="121"/>
      <c r="J2" s="121"/>
      <c r="K2" s="121"/>
      <c r="L2" s="121"/>
      <c r="M2" s="121"/>
      <c r="N2" s="121"/>
      <c r="O2" s="121"/>
      <c r="P2" s="122"/>
    </row>
    <row r="3" spans="1:17" ht="23.25" x14ac:dyDescent="0.25">
      <c r="A3" s="17"/>
      <c r="B3" s="17"/>
      <c r="C3" s="17"/>
      <c r="D3" s="18"/>
      <c r="E3" s="17"/>
      <c r="F3" s="17"/>
      <c r="G3" s="17"/>
      <c r="H3" s="17"/>
      <c r="I3" s="17"/>
      <c r="J3" s="17"/>
      <c r="K3" s="17"/>
      <c r="L3" s="17"/>
      <c r="M3" s="17"/>
      <c r="N3" s="17"/>
      <c r="O3" s="17"/>
      <c r="P3" s="19"/>
    </row>
    <row r="4" spans="1:17" ht="23.25" customHeight="1" x14ac:dyDescent="0.25">
      <c r="A4" s="17"/>
      <c r="B4" s="17"/>
      <c r="C4" s="124" t="s">
        <v>489</v>
      </c>
      <c r="D4" s="124"/>
      <c r="E4" s="124"/>
      <c r="F4" s="124"/>
      <c r="G4" s="124"/>
      <c r="H4" s="17"/>
      <c r="I4" s="17"/>
      <c r="J4" s="17"/>
      <c r="K4" s="17"/>
      <c r="L4" s="17"/>
      <c r="M4" s="17"/>
      <c r="N4" s="17"/>
      <c r="O4" s="17"/>
      <c r="P4" s="19"/>
    </row>
    <row r="5" spans="1:17" ht="23.25" x14ac:dyDescent="0.25">
      <c r="A5" s="17"/>
      <c r="B5" s="17"/>
      <c r="C5" s="125" t="s">
        <v>488</v>
      </c>
      <c r="D5" s="18"/>
      <c r="E5" s="17"/>
      <c r="F5" s="17"/>
      <c r="G5" s="17"/>
      <c r="H5" s="17"/>
      <c r="I5" s="17"/>
      <c r="J5" s="17"/>
      <c r="K5" s="17"/>
      <c r="L5" s="17"/>
      <c r="M5" s="17"/>
      <c r="N5" s="17"/>
      <c r="O5" s="17"/>
      <c r="P5" s="19"/>
    </row>
    <row r="6" spans="1:17" ht="23.25" x14ac:dyDescent="0.2">
      <c r="A6" s="17"/>
      <c r="B6" s="17"/>
      <c r="C6" s="123" t="s">
        <v>478</v>
      </c>
      <c r="D6" s="123"/>
      <c r="E6" s="123"/>
      <c r="F6" s="123"/>
      <c r="G6" s="123"/>
      <c r="H6" s="123"/>
      <c r="I6" s="17"/>
      <c r="J6" s="17"/>
      <c r="K6" s="17"/>
      <c r="L6" s="17"/>
      <c r="M6" s="17"/>
      <c r="N6" s="17"/>
      <c r="O6" s="17"/>
      <c r="P6" s="19"/>
    </row>
    <row r="7" spans="1:17" ht="23.25" customHeight="1" x14ac:dyDescent="0.2">
      <c r="A7" s="17"/>
      <c r="B7" s="17"/>
      <c r="C7" s="123" t="s">
        <v>479</v>
      </c>
      <c r="D7" s="123"/>
      <c r="E7" s="123"/>
      <c r="F7" s="123"/>
      <c r="G7" s="123"/>
      <c r="H7" s="123"/>
      <c r="I7" s="17"/>
      <c r="J7" s="17"/>
      <c r="K7" s="17"/>
      <c r="L7" s="17"/>
      <c r="M7" s="17"/>
      <c r="N7" s="17"/>
      <c r="O7" s="17"/>
      <c r="P7" s="19"/>
    </row>
    <row r="8" spans="1:17" ht="23.25" customHeight="1" x14ac:dyDescent="0.2">
      <c r="A8" s="17"/>
      <c r="B8" s="17"/>
      <c r="C8" s="108" t="s">
        <v>483</v>
      </c>
      <c r="D8" s="20"/>
      <c r="E8" s="20"/>
      <c r="F8" s="20"/>
      <c r="G8" s="20"/>
      <c r="H8" s="20"/>
      <c r="I8" s="17"/>
      <c r="J8" s="17"/>
      <c r="K8" s="17"/>
      <c r="L8" s="17"/>
      <c r="M8" s="17"/>
      <c r="N8" s="17"/>
      <c r="O8" s="17"/>
      <c r="P8" s="19"/>
    </row>
    <row r="9" spans="1:17" ht="23.25" customHeight="1" x14ac:dyDescent="0.2">
      <c r="A9" s="17"/>
      <c r="B9" s="17"/>
      <c r="C9" s="108" t="s">
        <v>487</v>
      </c>
      <c r="D9" s="20"/>
      <c r="E9" s="20"/>
      <c r="F9" s="20"/>
      <c r="G9" s="20"/>
      <c r="H9" s="20"/>
      <c r="I9" s="17"/>
      <c r="J9" s="17"/>
      <c r="K9" s="17"/>
      <c r="L9" s="17"/>
      <c r="M9" s="17"/>
      <c r="N9" s="17"/>
      <c r="O9" s="17"/>
      <c r="P9" s="19"/>
    </row>
    <row r="10" spans="1:17" ht="23.25" customHeight="1" x14ac:dyDescent="0.2">
      <c r="A10" s="17"/>
      <c r="B10" s="17"/>
      <c r="C10" s="123" t="s">
        <v>480</v>
      </c>
      <c r="D10" s="123"/>
      <c r="E10" s="123"/>
      <c r="F10" s="123"/>
      <c r="G10" s="123"/>
      <c r="H10" s="123"/>
      <c r="I10" s="17"/>
      <c r="J10" s="17"/>
      <c r="K10" s="17"/>
      <c r="L10" s="17"/>
      <c r="M10" s="17"/>
      <c r="N10" s="17"/>
      <c r="O10" s="17"/>
      <c r="P10" s="19"/>
    </row>
    <row r="11" spans="1:17" ht="23.25" customHeight="1" x14ac:dyDescent="0.2">
      <c r="A11" s="17"/>
      <c r="B11" s="17"/>
      <c r="C11" s="21" t="s">
        <v>481</v>
      </c>
      <c r="D11" s="22"/>
      <c r="E11" s="21"/>
      <c r="F11" s="21"/>
      <c r="G11" s="23"/>
      <c r="H11" s="23"/>
      <c r="I11" s="17"/>
      <c r="J11" s="17"/>
      <c r="K11" s="17"/>
      <c r="L11" s="17"/>
      <c r="M11" s="17"/>
      <c r="N11" s="17"/>
      <c r="O11" s="17"/>
      <c r="P11" s="19"/>
    </row>
    <row r="12" spans="1:17" ht="23.25" customHeight="1" x14ac:dyDescent="0.2">
      <c r="A12" s="17"/>
      <c r="B12" s="17"/>
      <c r="C12" s="123" t="s">
        <v>482</v>
      </c>
      <c r="D12" s="123"/>
      <c r="E12" s="123"/>
      <c r="F12" s="123"/>
      <c r="G12" s="123"/>
      <c r="H12" s="123"/>
      <c r="I12" s="17"/>
      <c r="J12" s="17"/>
      <c r="K12" s="17"/>
      <c r="L12" s="17"/>
      <c r="M12" s="17"/>
      <c r="N12" s="17"/>
      <c r="O12" s="17"/>
      <c r="P12" s="19"/>
    </row>
    <row r="13" spans="1:17" ht="23.25" x14ac:dyDescent="0.25">
      <c r="A13" s="17"/>
      <c r="B13" s="17"/>
      <c r="C13" s="24"/>
      <c r="D13" s="18"/>
      <c r="E13" s="17"/>
      <c r="F13" s="17"/>
      <c r="G13" s="17"/>
      <c r="H13" s="17"/>
      <c r="I13" s="17"/>
      <c r="J13" s="17"/>
      <c r="K13" s="17"/>
      <c r="L13" s="17"/>
      <c r="M13" s="17"/>
      <c r="N13" s="17"/>
      <c r="O13" s="17"/>
      <c r="P13" s="19"/>
    </row>
    <row r="14" spans="1:17" ht="23.25" x14ac:dyDescent="0.25">
      <c r="A14" s="17"/>
      <c r="B14" s="17"/>
      <c r="C14" s="17"/>
      <c r="D14" s="18"/>
      <c r="E14" s="17"/>
      <c r="F14" s="17"/>
      <c r="G14" s="17"/>
      <c r="H14" s="17"/>
      <c r="I14" s="17"/>
      <c r="J14" s="17"/>
      <c r="K14" s="17"/>
      <c r="L14" s="17"/>
      <c r="M14" s="17"/>
      <c r="N14" s="17"/>
      <c r="O14" s="17"/>
      <c r="P14" s="19"/>
    </row>
    <row r="15" spans="1:17" ht="16.5" thickBot="1" x14ac:dyDescent="0.3">
      <c r="E15" s="27"/>
    </row>
    <row r="16" spans="1:17" s="30" customFormat="1" ht="18.75" thickBot="1" x14ac:dyDescent="0.3">
      <c r="A16" s="118" t="s">
        <v>328</v>
      </c>
      <c r="B16" s="119"/>
      <c r="C16" s="119"/>
      <c r="D16" s="119"/>
      <c r="E16" s="119"/>
      <c r="F16" s="119"/>
      <c r="G16" s="119"/>
      <c r="H16" s="119"/>
      <c r="I16" s="119"/>
      <c r="J16" s="119"/>
      <c r="K16" s="119"/>
      <c r="L16" s="119"/>
      <c r="M16" s="119"/>
      <c r="N16" s="119"/>
      <c r="O16" s="119"/>
      <c r="P16" s="120"/>
      <c r="Q16" s="29"/>
    </row>
    <row r="17" spans="1:17" s="30" customFormat="1" ht="18.75" thickBot="1" x14ac:dyDescent="0.3">
      <c r="A17" s="112" t="s">
        <v>347</v>
      </c>
      <c r="B17" s="113"/>
      <c r="C17" s="113"/>
      <c r="D17" s="113"/>
      <c r="E17" s="113"/>
      <c r="F17" s="114"/>
      <c r="G17" s="115" t="s">
        <v>348</v>
      </c>
      <c r="H17" s="116"/>
      <c r="I17" s="116"/>
      <c r="J17" s="116"/>
      <c r="K17" s="116"/>
      <c r="L17" s="116"/>
      <c r="M17" s="116"/>
      <c r="N17" s="116"/>
      <c r="O17" s="116"/>
      <c r="P17" s="117"/>
      <c r="Q17" s="29"/>
    </row>
    <row r="18" spans="1:17" s="37" customFormat="1" ht="48" x14ac:dyDescent="0.25">
      <c r="A18" s="31" t="s">
        <v>12</v>
      </c>
      <c r="B18" s="32" t="s">
        <v>1</v>
      </c>
      <c r="C18" s="33" t="s">
        <v>343</v>
      </c>
      <c r="D18" s="32" t="s">
        <v>350</v>
      </c>
      <c r="E18" s="34" t="s">
        <v>344</v>
      </c>
      <c r="F18" s="34" t="s">
        <v>346</v>
      </c>
      <c r="G18" s="34" t="s">
        <v>2</v>
      </c>
      <c r="H18" s="34" t="s">
        <v>475</v>
      </c>
      <c r="I18" s="34" t="s">
        <v>349</v>
      </c>
      <c r="J18" s="34" t="s">
        <v>344</v>
      </c>
      <c r="K18" s="34" t="s">
        <v>9</v>
      </c>
      <c r="L18" s="34" t="s">
        <v>345</v>
      </c>
      <c r="M18" s="34" t="s">
        <v>10</v>
      </c>
      <c r="N18" s="34" t="s">
        <v>3</v>
      </c>
      <c r="O18" s="34" t="s">
        <v>11</v>
      </c>
      <c r="P18" s="35" t="s">
        <v>112</v>
      </c>
      <c r="Q18" s="36"/>
    </row>
    <row r="19" spans="1:17" ht="60" x14ac:dyDescent="0.25">
      <c r="A19" s="38" t="s">
        <v>13</v>
      </c>
      <c r="B19" s="39">
        <v>106</v>
      </c>
      <c r="C19" s="40" t="s">
        <v>351</v>
      </c>
      <c r="D19" s="41">
        <v>100</v>
      </c>
      <c r="E19" s="38" t="s">
        <v>4</v>
      </c>
      <c r="F19" s="42">
        <v>36</v>
      </c>
      <c r="G19" s="5"/>
      <c r="H19" s="5"/>
      <c r="I19" s="5"/>
      <c r="J19" s="5"/>
      <c r="K19" s="5"/>
      <c r="L19" s="6"/>
      <c r="M19" s="7"/>
      <c r="N19" s="96"/>
      <c r="O19" s="97"/>
      <c r="P19" s="98"/>
    </row>
    <row r="20" spans="1:17" ht="180" x14ac:dyDescent="0.25">
      <c r="A20" s="38" t="s">
        <v>14</v>
      </c>
      <c r="B20" s="39">
        <v>112</v>
      </c>
      <c r="C20" s="40" t="s">
        <v>352</v>
      </c>
      <c r="D20" s="41">
        <v>100</v>
      </c>
      <c r="E20" s="38" t="s">
        <v>4</v>
      </c>
      <c r="F20" s="42">
        <v>150</v>
      </c>
      <c r="G20" s="5"/>
      <c r="H20" s="5"/>
      <c r="I20" s="5"/>
      <c r="J20" s="5"/>
      <c r="K20" s="5"/>
      <c r="L20" s="6"/>
      <c r="M20" s="7"/>
      <c r="N20" s="96"/>
      <c r="O20" s="97"/>
      <c r="P20" s="98"/>
    </row>
    <row r="21" spans="1:17" ht="180" x14ac:dyDescent="0.25">
      <c r="A21" s="38" t="s">
        <v>15</v>
      </c>
      <c r="B21" s="39">
        <v>113</v>
      </c>
      <c r="C21" s="40" t="s">
        <v>353</v>
      </c>
      <c r="D21" s="41">
        <v>100</v>
      </c>
      <c r="E21" s="38" t="s">
        <v>4</v>
      </c>
      <c r="F21" s="42">
        <v>103</v>
      </c>
      <c r="G21" s="5"/>
      <c r="H21" s="5"/>
      <c r="I21" s="5"/>
      <c r="J21" s="5"/>
      <c r="K21" s="5"/>
      <c r="L21" s="6"/>
      <c r="M21" s="7"/>
      <c r="N21" s="96"/>
      <c r="O21" s="97"/>
      <c r="P21" s="98"/>
    </row>
    <row r="22" spans="1:17" ht="180" x14ac:dyDescent="0.25">
      <c r="A22" s="38" t="s">
        <v>16</v>
      </c>
      <c r="B22" s="39">
        <v>114</v>
      </c>
      <c r="C22" s="40" t="s">
        <v>354</v>
      </c>
      <c r="D22" s="41">
        <v>100</v>
      </c>
      <c r="E22" s="38" t="s">
        <v>4</v>
      </c>
      <c r="F22" s="42">
        <v>83</v>
      </c>
      <c r="G22" s="5"/>
      <c r="H22" s="5"/>
      <c r="I22" s="5"/>
      <c r="J22" s="5"/>
      <c r="K22" s="5"/>
      <c r="L22" s="6"/>
      <c r="M22" s="7"/>
      <c r="N22" s="96"/>
      <c r="O22" s="97"/>
      <c r="P22" s="98"/>
    </row>
    <row r="23" spans="1:17" ht="120" x14ac:dyDescent="0.25">
      <c r="A23" s="38" t="s">
        <v>17</v>
      </c>
      <c r="B23" s="39">
        <v>115</v>
      </c>
      <c r="C23" s="40" t="s">
        <v>355</v>
      </c>
      <c r="D23" s="41">
        <v>100</v>
      </c>
      <c r="E23" s="38" t="s">
        <v>4</v>
      </c>
      <c r="F23" s="42">
        <v>35</v>
      </c>
      <c r="G23" s="5"/>
      <c r="H23" s="5"/>
      <c r="I23" s="5"/>
      <c r="J23" s="5"/>
      <c r="K23" s="5"/>
      <c r="L23" s="6"/>
      <c r="M23" s="7"/>
      <c r="N23" s="96"/>
      <c r="O23" s="97"/>
      <c r="P23" s="98"/>
    </row>
    <row r="24" spans="1:17" ht="120" x14ac:dyDescent="0.25">
      <c r="A24" s="38" t="s">
        <v>18</v>
      </c>
      <c r="B24" s="39">
        <v>116</v>
      </c>
      <c r="C24" s="40" t="s">
        <v>356</v>
      </c>
      <c r="D24" s="41">
        <v>100</v>
      </c>
      <c r="E24" s="38" t="s">
        <v>4</v>
      </c>
      <c r="F24" s="42">
        <v>38</v>
      </c>
      <c r="G24" s="5"/>
      <c r="H24" s="5"/>
      <c r="I24" s="5"/>
      <c r="J24" s="5"/>
      <c r="K24" s="5"/>
      <c r="L24" s="6"/>
      <c r="M24" s="7"/>
      <c r="N24" s="96"/>
      <c r="O24" s="97"/>
      <c r="P24" s="98"/>
    </row>
    <row r="25" spans="1:17" ht="120" x14ac:dyDescent="0.25">
      <c r="A25" s="38" t="s">
        <v>19</v>
      </c>
      <c r="B25" s="39">
        <v>117</v>
      </c>
      <c r="C25" s="40" t="s">
        <v>357</v>
      </c>
      <c r="D25" s="41">
        <v>100</v>
      </c>
      <c r="E25" s="38" t="s">
        <v>4</v>
      </c>
      <c r="F25" s="42">
        <v>20</v>
      </c>
      <c r="G25" s="5"/>
      <c r="H25" s="5"/>
      <c r="I25" s="5"/>
      <c r="J25" s="5"/>
      <c r="K25" s="5"/>
      <c r="L25" s="6"/>
      <c r="M25" s="7"/>
      <c r="N25" s="96"/>
      <c r="O25" s="97"/>
      <c r="P25" s="98"/>
    </row>
    <row r="26" spans="1:17" ht="60" x14ac:dyDescent="0.25">
      <c r="A26" s="38" t="s">
        <v>20</v>
      </c>
      <c r="B26" s="39">
        <v>120</v>
      </c>
      <c r="C26" s="40" t="s">
        <v>309</v>
      </c>
      <c r="D26" s="41">
        <v>1</v>
      </c>
      <c r="E26" s="38" t="s">
        <v>8</v>
      </c>
      <c r="F26" s="42">
        <v>90</v>
      </c>
      <c r="G26" s="5"/>
      <c r="H26" s="5"/>
      <c r="I26" s="5"/>
      <c r="J26" s="5"/>
      <c r="K26" s="5"/>
      <c r="L26" s="6"/>
      <c r="M26" s="7"/>
      <c r="N26" s="96"/>
      <c r="O26" s="97"/>
      <c r="P26" s="98"/>
    </row>
    <row r="27" spans="1:17" ht="60" x14ac:dyDescent="0.25">
      <c r="A27" s="38" t="s">
        <v>21</v>
      </c>
      <c r="B27" s="39">
        <v>121</v>
      </c>
      <c r="C27" s="40" t="s">
        <v>113</v>
      </c>
      <c r="D27" s="41">
        <v>1</v>
      </c>
      <c r="E27" s="38" t="s">
        <v>8</v>
      </c>
      <c r="F27" s="42">
        <v>158</v>
      </c>
      <c r="G27" s="5"/>
      <c r="H27" s="5"/>
      <c r="I27" s="5"/>
      <c r="J27" s="5"/>
      <c r="K27" s="5"/>
      <c r="L27" s="6"/>
      <c r="M27" s="7"/>
      <c r="N27" s="96"/>
      <c r="O27" s="97"/>
      <c r="P27" s="98"/>
    </row>
    <row r="28" spans="1:17" ht="60" x14ac:dyDescent="0.25">
      <c r="A28" s="38" t="s">
        <v>22</v>
      </c>
      <c r="B28" s="39">
        <v>122</v>
      </c>
      <c r="C28" s="40" t="s">
        <v>114</v>
      </c>
      <c r="D28" s="41">
        <v>1</v>
      </c>
      <c r="E28" s="38" t="s">
        <v>8</v>
      </c>
      <c r="F28" s="42">
        <v>135</v>
      </c>
      <c r="G28" s="5"/>
      <c r="H28" s="5"/>
      <c r="I28" s="5"/>
      <c r="J28" s="5"/>
      <c r="K28" s="5"/>
      <c r="L28" s="6"/>
      <c r="M28" s="7"/>
      <c r="N28" s="96"/>
      <c r="O28" s="97"/>
      <c r="P28" s="98"/>
    </row>
    <row r="29" spans="1:17" ht="60" x14ac:dyDescent="0.25">
      <c r="A29" s="38" t="s">
        <v>23</v>
      </c>
      <c r="B29" s="39">
        <v>123</v>
      </c>
      <c r="C29" s="40" t="s">
        <v>115</v>
      </c>
      <c r="D29" s="41">
        <v>1</v>
      </c>
      <c r="E29" s="38" t="s">
        <v>8</v>
      </c>
      <c r="F29" s="42">
        <v>100</v>
      </c>
      <c r="G29" s="5"/>
      <c r="H29" s="5"/>
      <c r="I29" s="5"/>
      <c r="J29" s="5"/>
      <c r="K29" s="5"/>
      <c r="L29" s="6"/>
      <c r="M29" s="7"/>
      <c r="N29" s="96"/>
      <c r="O29" s="97"/>
      <c r="P29" s="98"/>
    </row>
    <row r="30" spans="1:17" ht="60" x14ac:dyDescent="0.25">
      <c r="A30" s="38" t="s">
        <v>24</v>
      </c>
      <c r="B30" s="39">
        <v>124</v>
      </c>
      <c r="C30" s="40" t="s">
        <v>116</v>
      </c>
      <c r="D30" s="41">
        <v>1</v>
      </c>
      <c r="E30" s="38" t="s">
        <v>8</v>
      </c>
      <c r="F30" s="42">
        <v>30</v>
      </c>
      <c r="G30" s="5"/>
      <c r="H30" s="5"/>
      <c r="I30" s="5"/>
      <c r="J30" s="5"/>
      <c r="K30" s="5"/>
      <c r="L30" s="6"/>
      <c r="M30" s="7"/>
      <c r="N30" s="96"/>
      <c r="O30" s="97"/>
      <c r="P30" s="98"/>
    </row>
    <row r="31" spans="1:17" ht="120" x14ac:dyDescent="0.25">
      <c r="A31" s="38" t="s">
        <v>25</v>
      </c>
      <c r="B31" s="39">
        <v>126</v>
      </c>
      <c r="C31" s="40" t="s">
        <v>358</v>
      </c>
      <c r="D31" s="41">
        <v>90</v>
      </c>
      <c r="E31" s="38" t="s">
        <v>4</v>
      </c>
      <c r="F31" s="42">
        <v>20</v>
      </c>
      <c r="G31" s="5"/>
      <c r="H31" s="5"/>
      <c r="I31" s="5"/>
      <c r="J31" s="5"/>
      <c r="K31" s="5"/>
      <c r="L31" s="6"/>
      <c r="M31" s="7"/>
      <c r="N31" s="96"/>
      <c r="O31" s="97"/>
      <c r="P31" s="98"/>
    </row>
    <row r="32" spans="1:17" ht="180" x14ac:dyDescent="0.25">
      <c r="A32" s="38" t="s">
        <v>26</v>
      </c>
      <c r="B32" s="39">
        <v>127</v>
      </c>
      <c r="C32" s="40" t="s">
        <v>359</v>
      </c>
      <c r="D32" s="41">
        <v>100</v>
      </c>
      <c r="E32" s="38" t="s">
        <v>4</v>
      </c>
      <c r="F32" s="42">
        <v>20</v>
      </c>
      <c r="G32" s="5"/>
      <c r="H32" s="5"/>
      <c r="I32" s="5"/>
      <c r="J32" s="5"/>
      <c r="K32" s="5"/>
      <c r="L32" s="6"/>
      <c r="M32" s="7"/>
      <c r="N32" s="96"/>
      <c r="O32" s="97"/>
      <c r="P32" s="98"/>
    </row>
    <row r="33" spans="1:16" x14ac:dyDescent="0.25">
      <c r="A33" s="38" t="s">
        <v>27</v>
      </c>
      <c r="B33" s="39">
        <v>131</v>
      </c>
      <c r="C33" s="40" t="s">
        <v>117</v>
      </c>
      <c r="D33" s="41">
        <v>1</v>
      </c>
      <c r="E33" s="38" t="s">
        <v>5</v>
      </c>
      <c r="F33" s="42">
        <v>80</v>
      </c>
      <c r="G33" s="5"/>
      <c r="H33" s="5"/>
      <c r="I33" s="5"/>
      <c r="J33" s="5"/>
      <c r="K33" s="5"/>
      <c r="L33" s="6"/>
      <c r="M33" s="7"/>
      <c r="N33" s="96"/>
      <c r="O33" s="97"/>
      <c r="P33" s="98"/>
    </row>
    <row r="34" spans="1:16" ht="24" x14ac:dyDescent="0.25">
      <c r="A34" s="38" t="s">
        <v>28</v>
      </c>
      <c r="B34" s="39">
        <v>135</v>
      </c>
      <c r="C34" s="40" t="s">
        <v>118</v>
      </c>
      <c r="D34" s="41">
        <v>1</v>
      </c>
      <c r="E34" s="38" t="s">
        <v>5</v>
      </c>
      <c r="F34" s="42">
        <v>1200</v>
      </c>
      <c r="G34" s="5"/>
      <c r="H34" s="5"/>
      <c r="I34" s="5"/>
      <c r="J34" s="5"/>
      <c r="K34" s="5"/>
      <c r="L34" s="6"/>
      <c r="M34" s="7"/>
      <c r="N34" s="96"/>
      <c r="O34" s="97"/>
      <c r="P34" s="98"/>
    </row>
    <row r="35" spans="1:16" ht="60" x14ac:dyDescent="0.25">
      <c r="A35" s="38" t="s">
        <v>29</v>
      </c>
      <c r="B35" s="39">
        <v>136</v>
      </c>
      <c r="C35" s="40" t="s">
        <v>119</v>
      </c>
      <c r="D35" s="41">
        <v>1</v>
      </c>
      <c r="E35" s="38" t="s">
        <v>5</v>
      </c>
      <c r="F35" s="42">
        <v>200</v>
      </c>
      <c r="G35" s="5"/>
      <c r="H35" s="5"/>
      <c r="I35" s="5"/>
      <c r="J35" s="5"/>
      <c r="K35" s="5"/>
      <c r="L35" s="6"/>
      <c r="M35" s="7"/>
      <c r="N35" s="96"/>
      <c r="O35" s="97"/>
      <c r="P35" s="98"/>
    </row>
    <row r="36" spans="1:16" ht="84" x14ac:dyDescent="0.25">
      <c r="A36" s="38" t="s">
        <v>30</v>
      </c>
      <c r="B36" s="39">
        <v>138</v>
      </c>
      <c r="C36" s="40" t="s">
        <v>120</v>
      </c>
      <c r="D36" s="41">
        <v>1</v>
      </c>
      <c r="E36" s="38" t="s">
        <v>5</v>
      </c>
      <c r="F36" s="42">
        <v>270</v>
      </c>
      <c r="G36" s="5"/>
      <c r="H36" s="5"/>
      <c r="I36" s="5"/>
      <c r="J36" s="5"/>
      <c r="K36" s="5"/>
      <c r="L36" s="6"/>
      <c r="M36" s="7"/>
      <c r="N36" s="96"/>
      <c r="O36" s="97"/>
      <c r="P36" s="98"/>
    </row>
    <row r="37" spans="1:16" ht="84" x14ac:dyDescent="0.25">
      <c r="A37" s="38" t="s">
        <v>31</v>
      </c>
      <c r="B37" s="39">
        <v>139</v>
      </c>
      <c r="C37" s="40" t="s">
        <v>121</v>
      </c>
      <c r="D37" s="41">
        <v>1</v>
      </c>
      <c r="E37" s="38" t="s">
        <v>5</v>
      </c>
      <c r="F37" s="42">
        <v>50</v>
      </c>
      <c r="G37" s="5"/>
      <c r="H37" s="5"/>
      <c r="I37" s="5"/>
      <c r="J37" s="5"/>
      <c r="K37" s="5"/>
      <c r="L37" s="6"/>
      <c r="M37" s="7"/>
      <c r="N37" s="96"/>
      <c r="O37" s="97"/>
      <c r="P37" s="98"/>
    </row>
    <row r="38" spans="1:16" ht="84" x14ac:dyDescent="0.25">
      <c r="A38" s="38" t="s">
        <v>32</v>
      </c>
      <c r="B38" s="39">
        <v>144</v>
      </c>
      <c r="C38" s="40" t="s">
        <v>360</v>
      </c>
      <c r="D38" s="41">
        <v>100</v>
      </c>
      <c r="E38" s="38" t="s">
        <v>4</v>
      </c>
      <c r="F38" s="42">
        <v>120</v>
      </c>
      <c r="G38" s="5"/>
      <c r="H38" s="5"/>
      <c r="I38" s="5"/>
      <c r="J38" s="5"/>
      <c r="K38" s="5"/>
      <c r="L38" s="6"/>
      <c r="M38" s="7"/>
      <c r="N38" s="96"/>
      <c r="O38" s="97"/>
      <c r="P38" s="98"/>
    </row>
    <row r="39" spans="1:16" ht="84" x14ac:dyDescent="0.25">
      <c r="A39" s="38" t="s">
        <v>33</v>
      </c>
      <c r="B39" s="39">
        <v>145</v>
      </c>
      <c r="C39" s="40" t="s">
        <v>361</v>
      </c>
      <c r="D39" s="41">
        <v>100</v>
      </c>
      <c r="E39" s="38" t="s">
        <v>4</v>
      </c>
      <c r="F39" s="42">
        <v>291</v>
      </c>
      <c r="G39" s="5"/>
      <c r="H39" s="5"/>
      <c r="I39" s="5"/>
      <c r="J39" s="5"/>
      <c r="K39" s="5"/>
      <c r="L39" s="6"/>
      <c r="M39" s="7"/>
      <c r="N39" s="96"/>
      <c r="O39" s="97"/>
      <c r="P39" s="98"/>
    </row>
    <row r="40" spans="1:16" ht="84" x14ac:dyDescent="0.25">
      <c r="A40" s="38" t="s">
        <v>34</v>
      </c>
      <c r="B40" s="39">
        <v>146</v>
      </c>
      <c r="C40" s="40" t="s">
        <v>362</v>
      </c>
      <c r="D40" s="41">
        <v>100</v>
      </c>
      <c r="E40" s="38" t="s">
        <v>4</v>
      </c>
      <c r="F40" s="42">
        <v>300</v>
      </c>
      <c r="G40" s="5"/>
      <c r="H40" s="5"/>
      <c r="I40" s="5"/>
      <c r="J40" s="5"/>
      <c r="K40" s="5"/>
      <c r="L40" s="6"/>
      <c r="M40" s="7"/>
      <c r="N40" s="96"/>
      <c r="O40" s="97"/>
      <c r="P40" s="98"/>
    </row>
    <row r="41" spans="1:16" ht="84" x14ac:dyDescent="0.25">
      <c r="A41" s="38" t="s">
        <v>35</v>
      </c>
      <c r="B41" s="39">
        <v>147</v>
      </c>
      <c r="C41" s="40" t="s">
        <v>363</v>
      </c>
      <c r="D41" s="41">
        <v>100</v>
      </c>
      <c r="E41" s="38" t="s">
        <v>4</v>
      </c>
      <c r="F41" s="42">
        <v>90</v>
      </c>
      <c r="G41" s="5"/>
      <c r="H41" s="5"/>
      <c r="I41" s="5"/>
      <c r="J41" s="5"/>
      <c r="K41" s="5"/>
      <c r="L41" s="6"/>
      <c r="M41" s="7"/>
      <c r="N41" s="96"/>
      <c r="O41" s="97"/>
      <c r="P41" s="98"/>
    </row>
    <row r="42" spans="1:16" x14ac:dyDescent="0.25">
      <c r="A42" s="38" t="s">
        <v>36</v>
      </c>
      <c r="B42" s="39">
        <v>149</v>
      </c>
      <c r="C42" s="40" t="s">
        <v>122</v>
      </c>
      <c r="D42" s="41">
        <v>1</v>
      </c>
      <c r="E42" s="38" t="s">
        <v>5</v>
      </c>
      <c r="F42" s="42">
        <v>300</v>
      </c>
      <c r="G42" s="5"/>
      <c r="H42" s="5"/>
      <c r="I42" s="5"/>
      <c r="J42" s="5"/>
      <c r="K42" s="5"/>
      <c r="L42" s="6"/>
      <c r="M42" s="7"/>
      <c r="N42" s="96"/>
      <c r="O42" s="97"/>
      <c r="P42" s="98"/>
    </row>
    <row r="43" spans="1:16" x14ac:dyDescent="0.25">
      <c r="A43" s="38" t="s">
        <v>37</v>
      </c>
      <c r="B43" s="39">
        <v>153</v>
      </c>
      <c r="C43" s="40" t="s">
        <v>123</v>
      </c>
      <c r="D43" s="41">
        <v>1</v>
      </c>
      <c r="E43" s="38" t="s">
        <v>5</v>
      </c>
      <c r="F43" s="42">
        <v>550</v>
      </c>
      <c r="G43" s="5"/>
      <c r="H43" s="5"/>
      <c r="I43" s="5"/>
      <c r="J43" s="5"/>
      <c r="K43" s="5"/>
      <c r="L43" s="6"/>
      <c r="M43" s="7"/>
      <c r="N43" s="96"/>
      <c r="O43" s="97"/>
      <c r="P43" s="98"/>
    </row>
    <row r="44" spans="1:16" ht="24" x14ac:dyDescent="0.25">
      <c r="A44" s="38" t="s">
        <v>38</v>
      </c>
      <c r="B44" s="39">
        <v>154</v>
      </c>
      <c r="C44" s="40" t="s">
        <v>124</v>
      </c>
      <c r="D44" s="41">
        <v>1</v>
      </c>
      <c r="E44" s="38" t="s">
        <v>5</v>
      </c>
      <c r="F44" s="42">
        <v>6710</v>
      </c>
      <c r="G44" s="5"/>
      <c r="H44" s="5"/>
      <c r="I44" s="5"/>
      <c r="J44" s="5"/>
      <c r="K44" s="5"/>
      <c r="L44" s="6"/>
      <c r="M44" s="7"/>
      <c r="N44" s="96"/>
      <c r="O44" s="97"/>
      <c r="P44" s="98"/>
    </row>
    <row r="45" spans="1:16" ht="84" x14ac:dyDescent="0.25">
      <c r="A45" s="38" t="s">
        <v>39</v>
      </c>
      <c r="B45" s="39">
        <v>156</v>
      </c>
      <c r="C45" s="40" t="s">
        <v>364</v>
      </c>
      <c r="D45" s="41">
        <v>50</v>
      </c>
      <c r="E45" s="38" t="s">
        <v>4</v>
      </c>
      <c r="F45" s="42">
        <v>280</v>
      </c>
      <c r="G45" s="5"/>
      <c r="H45" s="5"/>
      <c r="I45" s="5"/>
      <c r="J45" s="5"/>
      <c r="K45" s="5"/>
      <c r="L45" s="6"/>
      <c r="M45" s="7"/>
      <c r="N45" s="96"/>
      <c r="O45" s="97"/>
      <c r="P45" s="98"/>
    </row>
    <row r="46" spans="1:16" ht="204" x14ac:dyDescent="0.25">
      <c r="A46" s="38" t="s">
        <v>40</v>
      </c>
      <c r="B46" s="39">
        <v>157</v>
      </c>
      <c r="C46" s="40" t="s">
        <v>125</v>
      </c>
      <c r="D46" s="41">
        <v>200</v>
      </c>
      <c r="E46" s="38" t="s">
        <v>4</v>
      </c>
      <c r="F46" s="42">
        <v>11</v>
      </c>
      <c r="G46" s="5"/>
      <c r="H46" s="5"/>
      <c r="I46" s="5"/>
      <c r="J46" s="5"/>
      <c r="K46" s="5"/>
      <c r="L46" s="6"/>
      <c r="M46" s="7"/>
      <c r="N46" s="96"/>
      <c r="O46" s="97"/>
      <c r="P46" s="98"/>
    </row>
    <row r="47" spans="1:16" ht="36" x14ac:dyDescent="0.25">
      <c r="A47" s="38" t="s">
        <v>41</v>
      </c>
      <c r="B47" s="39">
        <v>163</v>
      </c>
      <c r="C47" s="40" t="s">
        <v>126</v>
      </c>
      <c r="D47" s="41">
        <v>1</v>
      </c>
      <c r="E47" s="38" t="s">
        <v>5</v>
      </c>
      <c r="F47" s="42">
        <v>6100</v>
      </c>
      <c r="G47" s="5"/>
      <c r="H47" s="5"/>
      <c r="I47" s="5"/>
      <c r="J47" s="5"/>
      <c r="K47" s="5"/>
      <c r="L47" s="6"/>
      <c r="M47" s="7"/>
      <c r="N47" s="96"/>
      <c r="O47" s="97"/>
      <c r="P47" s="98"/>
    </row>
    <row r="48" spans="1:16" ht="192" x14ac:dyDescent="0.25">
      <c r="A48" s="38" t="s">
        <v>42</v>
      </c>
      <c r="B48" s="39">
        <v>164</v>
      </c>
      <c r="C48" s="40" t="s">
        <v>365</v>
      </c>
      <c r="D48" s="41">
        <v>90</v>
      </c>
      <c r="E48" s="38" t="s">
        <v>4</v>
      </c>
      <c r="F48" s="42">
        <v>30</v>
      </c>
      <c r="G48" s="5"/>
      <c r="H48" s="5"/>
      <c r="I48" s="5"/>
      <c r="J48" s="5"/>
      <c r="K48" s="5"/>
      <c r="L48" s="6"/>
      <c r="M48" s="7"/>
      <c r="N48" s="96"/>
      <c r="O48" s="97"/>
      <c r="P48" s="98"/>
    </row>
    <row r="49" spans="1:16" ht="192" x14ac:dyDescent="0.25">
      <c r="A49" s="38" t="s">
        <v>43</v>
      </c>
      <c r="B49" s="39">
        <v>165</v>
      </c>
      <c r="C49" s="40" t="s">
        <v>366</v>
      </c>
      <c r="D49" s="41">
        <v>90</v>
      </c>
      <c r="E49" s="38" t="s">
        <v>4</v>
      </c>
      <c r="F49" s="42">
        <v>30</v>
      </c>
      <c r="G49" s="5"/>
      <c r="H49" s="5"/>
      <c r="I49" s="5"/>
      <c r="J49" s="5"/>
      <c r="K49" s="5"/>
      <c r="L49" s="6"/>
      <c r="M49" s="7"/>
      <c r="N49" s="96"/>
      <c r="O49" s="97"/>
      <c r="P49" s="98"/>
    </row>
    <row r="50" spans="1:16" ht="204" x14ac:dyDescent="0.25">
      <c r="A50" s="38" t="s">
        <v>44</v>
      </c>
      <c r="B50" s="39">
        <v>166</v>
      </c>
      <c r="C50" s="40" t="s">
        <v>367</v>
      </c>
      <c r="D50" s="41">
        <v>200</v>
      </c>
      <c r="E50" s="38" t="s">
        <v>4</v>
      </c>
      <c r="F50" s="42">
        <v>20</v>
      </c>
      <c r="G50" s="5"/>
      <c r="H50" s="5"/>
      <c r="I50" s="5"/>
      <c r="J50" s="5"/>
      <c r="K50" s="5"/>
      <c r="L50" s="6"/>
      <c r="M50" s="7"/>
      <c r="N50" s="96"/>
      <c r="O50" s="97"/>
      <c r="P50" s="98"/>
    </row>
    <row r="51" spans="1:16" ht="204" x14ac:dyDescent="0.25">
      <c r="A51" s="38" t="s">
        <v>45</v>
      </c>
      <c r="B51" s="39">
        <v>169</v>
      </c>
      <c r="C51" s="40" t="s">
        <v>368</v>
      </c>
      <c r="D51" s="41">
        <v>50</v>
      </c>
      <c r="E51" s="38" t="s">
        <v>4</v>
      </c>
      <c r="F51" s="42">
        <v>200</v>
      </c>
      <c r="G51" s="5"/>
      <c r="H51" s="5"/>
      <c r="I51" s="5"/>
      <c r="J51" s="5"/>
      <c r="K51" s="5"/>
      <c r="L51" s="6"/>
      <c r="M51" s="7"/>
      <c r="N51" s="96"/>
      <c r="O51" s="97"/>
      <c r="P51" s="98"/>
    </row>
    <row r="52" spans="1:16" ht="120" x14ac:dyDescent="0.25">
      <c r="A52" s="38" t="s">
        <v>46</v>
      </c>
      <c r="B52" s="39">
        <v>173</v>
      </c>
      <c r="C52" s="40" t="s">
        <v>355</v>
      </c>
      <c r="D52" s="41">
        <v>100</v>
      </c>
      <c r="E52" s="38" t="s">
        <v>4</v>
      </c>
      <c r="F52" s="42">
        <v>80</v>
      </c>
      <c r="G52" s="5"/>
      <c r="H52" s="5"/>
      <c r="I52" s="5"/>
      <c r="J52" s="5"/>
      <c r="K52" s="5"/>
      <c r="L52" s="6"/>
      <c r="M52" s="7"/>
      <c r="N52" s="96"/>
      <c r="O52" s="97"/>
      <c r="P52" s="98"/>
    </row>
    <row r="53" spans="1:16" ht="120" x14ac:dyDescent="0.25">
      <c r="A53" s="38" t="s">
        <v>47</v>
      </c>
      <c r="B53" s="39">
        <v>174</v>
      </c>
      <c r="C53" s="40" t="s">
        <v>356</v>
      </c>
      <c r="D53" s="41">
        <v>100</v>
      </c>
      <c r="E53" s="38" t="s">
        <v>4</v>
      </c>
      <c r="F53" s="42">
        <v>140</v>
      </c>
      <c r="G53" s="5"/>
      <c r="H53" s="5"/>
      <c r="I53" s="5"/>
      <c r="J53" s="5"/>
      <c r="K53" s="5"/>
      <c r="L53" s="6"/>
      <c r="M53" s="7"/>
      <c r="N53" s="96"/>
      <c r="O53" s="97"/>
      <c r="P53" s="98"/>
    </row>
    <row r="54" spans="1:16" ht="120" x14ac:dyDescent="0.25">
      <c r="A54" s="38" t="s">
        <v>48</v>
      </c>
      <c r="B54" s="39">
        <v>175</v>
      </c>
      <c r="C54" s="40" t="s">
        <v>357</v>
      </c>
      <c r="D54" s="41">
        <v>100</v>
      </c>
      <c r="E54" s="38" t="s">
        <v>4</v>
      </c>
      <c r="F54" s="42">
        <v>140</v>
      </c>
      <c r="G54" s="5"/>
      <c r="H54" s="5"/>
      <c r="I54" s="5"/>
      <c r="J54" s="5"/>
      <c r="K54" s="5"/>
      <c r="L54" s="6"/>
      <c r="M54" s="7"/>
      <c r="N54" s="96"/>
      <c r="O54" s="97"/>
      <c r="P54" s="98"/>
    </row>
    <row r="55" spans="1:16" ht="84" x14ac:dyDescent="0.25">
      <c r="A55" s="38" t="s">
        <v>49</v>
      </c>
      <c r="B55" s="39">
        <v>260</v>
      </c>
      <c r="C55" s="40" t="s">
        <v>127</v>
      </c>
      <c r="D55" s="41">
        <v>1</v>
      </c>
      <c r="E55" s="38" t="s">
        <v>5</v>
      </c>
      <c r="F55" s="42">
        <v>100</v>
      </c>
      <c r="G55" s="5"/>
      <c r="H55" s="5"/>
      <c r="I55" s="5"/>
      <c r="J55" s="5"/>
      <c r="K55" s="5"/>
      <c r="L55" s="6"/>
      <c r="M55" s="7"/>
      <c r="N55" s="96"/>
      <c r="O55" s="97"/>
      <c r="P55" s="98"/>
    </row>
    <row r="56" spans="1:16" ht="48" x14ac:dyDescent="0.25">
      <c r="A56" s="38" t="s">
        <v>50</v>
      </c>
      <c r="B56" s="39">
        <v>423</v>
      </c>
      <c r="C56" s="40" t="s">
        <v>128</v>
      </c>
      <c r="D56" s="41">
        <v>1</v>
      </c>
      <c r="E56" s="38" t="s">
        <v>5</v>
      </c>
      <c r="F56" s="42">
        <v>120</v>
      </c>
      <c r="G56" s="5"/>
      <c r="H56" s="5"/>
      <c r="I56" s="5"/>
      <c r="J56" s="5"/>
      <c r="K56" s="5"/>
      <c r="L56" s="6"/>
      <c r="M56" s="7"/>
      <c r="N56" s="96"/>
      <c r="O56" s="97"/>
      <c r="P56" s="98"/>
    </row>
    <row r="57" spans="1:16" ht="48" x14ac:dyDescent="0.25">
      <c r="A57" s="38" t="s">
        <v>51</v>
      </c>
      <c r="B57" s="39">
        <v>445</v>
      </c>
      <c r="C57" s="40" t="s">
        <v>369</v>
      </c>
      <c r="D57" s="41">
        <v>10</v>
      </c>
      <c r="E57" s="38" t="s">
        <v>6</v>
      </c>
      <c r="F57" s="42">
        <v>50</v>
      </c>
      <c r="G57" s="5"/>
      <c r="H57" s="5"/>
      <c r="I57" s="5"/>
      <c r="J57" s="5"/>
      <c r="K57" s="5"/>
      <c r="L57" s="6"/>
      <c r="M57" s="7"/>
      <c r="N57" s="96"/>
      <c r="O57" s="97"/>
      <c r="P57" s="98"/>
    </row>
    <row r="58" spans="1:16" ht="120" x14ac:dyDescent="0.25">
      <c r="A58" s="38" t="s">
        <v>52</v>
      </c>
      <c r="B58" s="43">
        <v>447</v>
      </c>
      <c r="C58" s="40" t="s">
        <v>370</v>
      </c>
      <c r="D58" s="41">
        <v>50</v>
      </c>
      <c r="E58" s="38" t="s">
        <v>4</v>
      </c>
      <c r="F58" s="42">
        <v>177</v>
      </c>
      <c r="G58" s="5"/>
      <c r="H58" s="5"/>
      <c r="I58" s="5"/>
      <c r="J58" s="5"/>
      <c r="K58" s="5"/>
      <c r="L58" s="6"/>
      <c r="M58" s="7"/>
      <c r="N58" s="96"/>
      <c r="O58" s="97"/>
      <c r="P58" s="98"/>
    </row>
    <row r="59" spans="1:16" ht="120" x14ac:dyDescent="0.25">
      <c r="A59" s="38" t="s">
        <v>53</v>
      </c>
      <c r="B59" s="43">
        <v>448</v>
      </c>
      <c r="C59" s="40" t="s">
        <v>371</v>
      </c>
      <c r="D59" s="41">
        <v>50</v>
      </c>
      <c r="E59" s="38" t="s">
        <v>4</v>
      </c>
      <c r="F59" s="42">
        <v>420</v>
      </c>
      <c r="G59" s="5"/>
      <c r="H59" s="5"/>
      <c r="I59" s="5"/>
      <c r="J59" s="5"/>
      <c r="K59" s="5"/>
      <c r="L59" s="6"/>
      <c r="M59" s="7"/>
      <c r="N59" s="96"/>
      <c r="O59" s="97"/>
      <c r="P59" s="98"/>
    </row>
    <row r="60" spans="1:16" ht="120" x14ac:dyDescent="0.25">
      <c r="A60" s="38" t="s">
        <v>54</v>
      </c>
      <c r="B60" s="39">
        <v>449</v>
      </c>
      <c r="C60" s="40" t="s">
        <v>372</v>
      </c>
      <c r="D60" s="41">
        <v>50</v>
      </c>
      <c r="E60" s="38" t="s">
        <v>4</v>
      </c>
      <c r="F60" s="42">
        <v>124</v>
      </c>
      <c r="G60" s="5"/>
      <c r="H60" s="5"/>
      <c r="I60" s="5"/>
      <c r="J60" s="5"/>
      <c r="K60" s="5"/>
      <c r="L60" s="6"/>
      <c r="M60" s="7"/>
      <c r="N60" s="96"/>
      <c r="O60" s="97"/>
      <c r="P60" s="98"/>
    </row>
    <row r="61" spans="1:16" ht="120" x14ac:dyDescent="0.25">
      <c r="A61" s="38" t="s">
        <v>55</v>
      </c>
      <c r="B61" s="39">
        <v>450</v>
      </c>
      <c r="C61" s="40" t="s">
        <v>373</v>
      </c>
      <c r="D61" s="41">
        <v>50</v>
      </c>
      <c r="E61" s="38" t="s">
        <v>4</v>
      </c>
      <c r="F61" s="42">
        <v>227</v>
      </c>
      <c r="G61" s="5"/>
      <c r="H61" s="5"/>
      <c r="I61" s="5"/>
      <c r="J61" s="5"/>
      <c r="K61" s="5"/>
      <c r="L61" s="6"/>
      <c r="M61" s="7"/>
      <c r="N61" s="96"/>
      <c r="O61" s="97"/>
      <c r="P61" s="98"/>
    </row>
    <row r="62" spans="1:16" ht="36" x14ac:dyDescent="0.25">
      <c r="A62" s="38" t="s">
        <v>56</v>
      </c>
      <c r="B62" s="39">
        <v>461</v>
      </c>
      <c r="C62" s="40" t="s">
        <v>129</v>
      </c>
      <c r="D62" s="41">
        <v>1</v>
      </c>
      <c r="E62" s="38" t="s">
        <v>5</v>
      </c>
      <c r="F62" s="42">
        <v>300</v>
      </c>
      <c r="G62" s="5"/>
      <c r="H62" s="5"/>
      <c r="I62" s="5"/>
      <c r="J62" s="5"/>
      <c r="K62" s="5"/>
      <c r="L62" s="6"/>
      <c r="M62" s="7"/>
      <c r="N62" s="96"/>
      <c r="O62" s="97"/>
      <c r="P62" s="98"/>
    </row>
    <row r="63" spans="1:16" ht="24" x14ac:dyDescent="0.25">
      <c r="A63" s="38" t="s">
        <v>57</v>
      </c>
      <c r="B63" s="39">
        <v>463</v>
      </c>
      <c r="C63" s="40" t="s">
        <v>130</v>
      </c>
      <c r="D63" s="41">
        <v>100</v>
      </c>
      <c r="E63" s="38" t="s">
        <v>6</v>
      </c>
      <c r="F63" s="42">
        <v>100</v>
      </c>
      <c r="G63" s="5"/>
      <c r="H63" s="5"/>
      <c r="I63" s="5"/>
      <c r="J63" s="5"/>
      <c r="K63" s="5"/>
      <c r="L63" s="6"/>
      <c r="M63" s="7"/>
      <c r="N63" s="96"/>
      <c r="O63" s="97"/>
      <c r="P63" s="98"/>
    </row>
    <row r="64" spans="1:16" ht="84" x14ac:dyDescent="0.25">
      <c r="A64" s="38" t="s">
        <v>58</v>
      </c>
      <c r="B64" s="39">
        <v>466</v>
      </c>
      <c r="C64" s="40" t="s">
        <v>131</v>
      </c>
      <c r="D64" s="41">
        <v>1</v>
      </c>
      <c r="E64" s="38" t="s">
        <v>5</v>
      </c>
      <c r="F64" s="42">
        <v>150</v>
      </c>
      <c r="G64" s="5"/>
      <c r="H64" s="5"/>
      <c r="I64" s="5"/>
      <c r="J64" s="5"/>
      <c r="K64" s="5"/>
      <c r="L64" s="6"/>
      <c r="M64" s="7"/>
      <c r="N64" s="96"/>
      <c r="O64" s="97"/>
      <c r="P64" s="98"/>
    </row>
    <row r="65" spans="1:360" ht="48" x14ac:dyDescent="0.25">
      <c r="A65" s="38" t="s">
        <v>59</v>
      </c>
      <c r="B65" s="39">
        <v>467</v>
      </c>
      <c r="C65" s="40" t="s">
        <v>132</v>
      </c>
      <c r="D65" s="41">
        <v>1</v>
      </c>
      <c r="E65" s="38" t="s">
        <v>5</v>
      </c>
      <c r="F65" s="42">
        <v>500</v>
      </c>
      <c r="G65" s="5"/>
      <c r="H65" s="5"/>
      <c r="I65" s="5"/>
      <c r="J65" s="5"/>
      <c r="K65" s="5"/>
      <c r="L65" s="6"/>
      <c r="M65" s="7"/>
      <c r="N65" s="96"/>
      <c r="O65" s="97"/>
      <c r="P65" s="98"/>
    </row>
    <row r="66" spans="1:360" ht="84" x14ac:dyDescent="0.25">
      <c r="A66" s="38" t="s">
        <v>60</v>
      </c>
      <c r="B66" s="39">
        <v>475</v>
      </c>
      <c r="C66" s="40" t="s">
        <v>120</v>
      </c>
      <c r="D66" s="41">
        <v>1</v>
      </c>
      <c r="E66" s="38" t="s">
        <v>5</v>
      </c>
      <c r="F66" s="42">
        <v>225</v>
      </c>
      <c r="G66" s="5"/>
      <c r="H66" s="5"/>
      <c r="I66" s="5"/>
      <c r="J66" s="5"/>
      <c r="K66" s="5"/>
      <c r="L66" s="6"/>
      <c r="M66" s="7"/>
      <c r="N66" s="96"/>
      <c r="O66" s="97"/>
      <c r="P66" s="98"/>
    </row>
    <row r="67" spans="1:360" ht="84" x14ac:dyDescent="0.25">
      <c r="A67" s="38" t="s">
        <v>61</v>
      </c>
      <c r="B67" s="39">
        <v>478</v>
      </c>
      <c r="C67" s="40" t="s">
        <v>133</v>
      </c>
      <c r="D67" s="41">
        <v>1</v>
      </c>
      <c r="E67" s="38" t="s">
        <v>5</v>
      </c>
      <c r="F67" s="42">
        <v>350</v>
      </c>
      <c r="G67" s="5"/>
      <c r="H67" s="5"/>
      <c r="I67" s="5"/>
      <c r="J67" s="5"/>
      <c r="K67" s="5"/>
      <c r="L67" s="6"/>
      <c r="M67" s="7"/>
      <c r="N67" s="96"/>
      <c r="O67" s="97"/>
      <c r="P67" s="98"/>
    </row>
    <row r="68" spans="1:360" ht="192" x14ac:dyDescent="0.25">
      <c r="A68" s="38" t="s">
        <v>62</v>
      </c>
      <c r="B68" s="39">
        <v>495</v>
      </c>
      <c r="C68" s="40" t="s">
        <v>374</v>
      </c>
      <c r="D68" s="41">
        <v>50</v>
      </c>
      <c r="E68" s="38" t="s">
        <v>4</v>
      </c>
      <c r="F68" s="42">
        <v>5</v>
      </c>
      <c r="G68" s="5"/>
      <c r="H68" s="5"/>
      <c r="I68" s="5"/>
      <c r="J68" s="5"/>
      <c r="K68" s="5"/>
      <c r="L68" s="6"/>
      <c r="M68" s="7"/>
      <c r="N68" s="96"/>
      <c r="O68" s="97"/>
      <c r="P68" s="98"/>
    </row>
    <row r="69" spans="1:360" ht="192" x14ac:dyDescent="0.25">
      <c r="A69" s="38" t="s">
        <v>63</v>
      </c>
      <c r="B69" s="39">
        <v>496</v>
      </c>
      <c r="C69" s="40" t="s">
        <v>375</v>
      </c>
      <c r="D69" s="41">
        <v>50</v>
      </c>
      <c r="E69" s="38" t="s">
        <v>4</v>
      </c>
      <c r="F69" s="42">
        <v>5</v>
      </c>
      <c r="G69" s="5"/>
      <c r="H69" s="5"/>
      <c r="I69" s="5"/>
      <c r="J69" s="5"/>
      <c r="K69" s="5"/>
      <c r="L69" s="6"/>
      <c r="M69" s="7"/>
      <c r="N69" s="96"/>
      <c r="O69" s="97"/>
      <c r="P69" s="98"/>
    </row>
    <row r="70" spans="1:360" ht="36" x14ac:dyDescent="0.25">
      <c r="A70" s="38" t="s">
        <v>64</v>
      </c>
      <c r="B70" s="39">
        <v>552</v>
      </c>
      <c r="C70" s="40" t="s">
        <v>134</v>
      </c>
      <c r="D70" s="41">
        <v>1</v>
      </c>
      <c r="E70" s="38" t="s">
        <v>5</v>
      </c>
      <c r="F70" s="42">
        <v>50</v>
      </c>
      <c r="G70" s="5"/>
      <c r="H70" s="5"/>
      <c r="I70" s="5"/>
      <c r="J70" s="5"/>
      <c r="K70" s="5"/>
      <c r="L70" s="6"/>
      <c r="M70" s="7"/>
      <c r="N70" s="96"/>
      <c r="O70" s="97"/>
      <c r="P70" s="98"/>
    </row>
    <row r="71" spans="1:360" x14ac:dyDescent="0.25">
      <c r="A71" s="38" t="s">
        <v>65</v>
      </c>
      <c r="B71" s="39">
        <v>633</v>
      </c>
      <c r="C71" s="40" t="s">
        <v>376</v>
      </c>
      <c r="D71" s="41">
        <v>100</v>
      </c>
      <c r="E71" s="38" t="s">
        <v>4</v>
      </c>
      <c r="F71" s="42">
        <v>100</v>
      </c>
      <c r="G71" s="5"/>
      <c r="H71" s="5"/>
      <c r="I71" s="5"/>
      <c r="J71" s="5"/>
      <c r="K71" s="5"/>
      <c r="L71" s="6"/>
      <c r="M71" s="7"/>
      <c r="N71" s="96"/>
      <c r="O71" s="97"/>
      <c r="P71" s="98"/>
    </row>
    <row r="72" spans="1:360" ht="24" x14ac:dyDescent="0.25">
      <c r="A72" s="38" t="s">
        <v>66</v>
      </c>
      <c r="B72" s="39">
        <v>692</v>
      </c>
      <c r="C72" s="44" t="s">
        <v>135</v>
      </c>
      <c r="D72" s="45">
        <v>1</v>
      </c>
      <c r="E72" s="38" t="s">
        <v>5</v>
      </c>
      <c r="F72" s="42">
        <v>800</v>
      </c>
      <c r="G72" s="5"/>
      <c r="H72" s="5"/>
      <c r="I72" s="5"/>
      <c r="J72" s="5"/>
      <c r="K72" s="5"/>
      <c r="L72" s="6"/>
      <c r="M72" s="7"/>
      <c r="N72" s="96"/>
      <c r="O72" s="97"/>
      <c r="P72" s="98"/>
    </row>
    <row r="73" spans="1:360" ht="168" x14ac:dyDescent="0.25">
      <c r="A73" s="38" t="s">
        <v>67</v>
      </c>
      <c r="B73" s="39">
        <v>863</v>
      </c>
      <c r="C73" s="44" t="s">
        <v>377</v>
      </c>
      <c r="D73" s="45">
        <v>100</v>
      </c>
      <c r="E73" s="38" t="s">
        <v>4</v>
      </c>
      <c r="F73" s="42">
        <v>40</v>
      </c>
      <c r="G73" s="5"/>
      <c r="H73" s="5"/>
      <c r="I73" s="5"/>
      <c r="J73" s="5"/>
      <c r="K73" s="5"/>
      <c r="L73" s="6"/>
      <c r="M73" s="7"/>
      <c r="N73" s="96"/>
      <c r="O73" s="97"/>
      <c r="P73" s="98"/>
    </row>
    <row r="74" spans="1:360" x14ac:dyDescent="0.25">
      <c r="A74" s="46"/>
      <c r="B74" s="46"/>
      <c r="C74" s="47" t="s">
        <v>329</v>
      </c>
      <c r="D74" s="48"/>
      <c r="E74" s="46"/>
      <c r="F74" s="49"/>
      <c r="G74" s="50"/>
      <c r="H74" s="50"/>
      <c r="I74" s="50"/>
      <c r="J74" s="50"/>
      <c r="K74" s="50"/>
      <c r="L74" s="50"/>
      <c r="M74" s="50"/>
      <c r="N74" s="1"/>
      <c r="O74" s="12">
        <f>SUM(O19:O73)</f>
        <v>0</v>
      </c>
      <c r="P74" s="13">
        <f>SUM(P19:P73)</f>
        <v>0</v>
      </c>
    </row>
    <row r="75" spans="1:360" s="57" customFormat="1" x14ac:dyDescent="0.25">
      <c r="A75" s="51"/>
      <c r="B75" s="51"/>
      <c r="C75" s="52"/>
      <c r="D75" s="53"/>
      <c r="E75" s="51"/>
      <c r="F75" s="54"/>
      <c r="G75" s="55"/>
      <c r="H75" s="55"/>
      <c r="I75" s="55"/>
      <c r="J75" s="55"/>
      <c r="K75" s="55"/>
      <c r="L75" s="55"/>
      <c r="M75" s="55"/>
      <c r="N75" s="2"/>
      <c r="O75" s="2"/>
      <c r="P75" s="2"/>
      <c r="Q75" s="56"/>
    </row>
    <row r="76" spans="1:360" s="57" customFormat="1" x14ac:dyDescent="0.25">
      <c r="A76" s="51"/>
      <c r="B76" s="51"/>
      <c r="C76" s="52"/>
      <c r="D76" s="53"/>
      <c r="E76" s="51"/>
      <c r="F76" s="54"/>
      <c r="G76" s="55"/>
      <c r="H76" s="55"/>
      <c r="I76" s="55"/>
      <c r="J76" s="55"/>
      <c r="K76" s="55"/>
      <c r="L76" s="55"/>
      <c r="M76" s="55"/>
      <c r="N76" s="2"/>
      <c r="O76" s="2"/>
      <c r="P76" s="2"/>
      <c r="Q76" s="56"/>
    </row>
    <row r="77" spans="1:360" s="57" customFormat="1" x14ac:dyDescent="0.25">
      <c r="A77" s="51"/>
      <c r="B77" s="51"/>
      <c r="C77" s="52"/>
      <c r="D77" s="53"/>
      <c r="E77" s="51"/>
      <c r="F77" s="54"/>
      <c r="G77" s="55"/>
      <c r="H77" s="55"/>
      <c r="I77" s="55"/>
      <c r="J77" s="55"/>
      <c r="K77" s="55"/>
      <c r="L77" s="55"/>
      <c r="M77" s="55"/>
      <c r="N77" s="2"/>
      <c r="O77" s="2"/>
      <c r="P77" s="2"/>
      <c r="Q77" s="56"/>
    </row>
    <row r="78" spans="1:360" s="63" customFormat="1" ht="15.75" thickBot="1" x14ac:dyDescent="0.3">
      <c r="A78" s="58"/>
      <c r="B78" s="58"/>
      <c r="C78" s="59"/>
      <c r="D78" s="60"/>
      <c r="E78" s="58"/>
      <c r="F78" s="61"/>
      <c r="G78" s="62"/>
      <c r="H78" s="62"/>
      <c r="I78" s="62"/>
      <c r="J78" s="62"/>
      <c r="K78" s="62"/>
      <c r="L78" s="62"/>
      <c r="M78" s="62"/>
      <c r="N78" s="58"/>
      <c r="O78" s="58"/>
      <c r="P78" s="58"/>
      <c r="Q78" s="57"/>
      <c r="R78" s="57"/>
      <c r="S78" s="57"/>
      <c r="T78" s="57"/>
      <c r="U78" s="57"/>
      <c r="V78" s="57"/>
      <c r="W78" s="57"/>
      <c r="X78" s="57"/>
      <c r="Y78" s="57"/>
      <c r="Z78" s="57"/>
      <c r="AA78" s="57"/>
      <c r="AB78" s="57"/>
      <c r="AC78" s="57"/>
      <c r="AD78" s="57"/>
      <c r="AE78" s="57"/>
      <c r="AF78" s="57"/>
      <c r="AG78" s="57"/>
      <c r="AH78" s="57"/>
      <c r="AI78" s="57"/>
      <c r="AJ78" s="57"/>
      <c r="AK78" s="57"/>
      <c r="AL78" s="57"/>
      <c r="AM78" s="57"/>
      <c r="AN78" s="57"/>
      <c r="AO78" s="57"/>
      <c r="AP78" s="57"/>
      <c r="AQ78" s="57"/>
      <c r="AR78" s="57"/>
      <c r="AS78" s="57"/>
      <c r="AT78" s="57"/>
      <c r="AU78" s="57"/>
      <c r="AV78" s="57"/>
      <c r="AW78" s="57"/>
      <c r="AX78" s="57"/>
      <c r="AY78" s="57"/>
      <c r="AZ78" s="57"/>
      <c r="BA78" s="57"/>
      <c r="BB78" s="57"/>
      <c r="BC78" s="57"/>
      <c r="BD78" s="57"/>
      <c r="BE78" s="57"/>
      <c r="BF78" s="57"/>
      <c r="BG78" s="57"/>
      <c r="BH78" s="57"/>
      <c r="BI78" s="57"/>
      <c r="BJ78" s="57"/>
      <c r="BK78" s="57"/>
      <c r="BL78" s="57"/>
      <c r="BM78" s="57"/>
      <c r="BN78" s="57"/>
      <c r="BO78" s="57"/>
      <c r="BP78" s="57"/>
      <c r="BQ78" s="57"/>
      <c r="BR78" s="57"/>
      <c r="BS78" s="57"/>
      <c r="BT78" s="57"/>
      <c r="BU78" s="57"/>
      <c r="BV78" s="57"/>
      <c r="BW78" s="57"/>
      <c r="BX78" s="57"/>
      <c r="BY78" s="57"/>
      <c r="BZ78" s="57"/>
      <c r="CA78" s="57"/>
      <c r="CB78" s="57"/>
      <c r="CC78" s="57"/>
      <c r="CD78" s="57"/>
      <c r="CE78" s="57"/>
      <c r="CF78" s="57"/>
      <c r="CG78" s="57"/>
      <c r="CH78" s="57"/>
      <c r="CI78" s="57"/>
      <c r="CJ78" s="57"/>
      <c r="CK78" s="57"/>
      <c r="CL78" s="57"/>
      <c r="CM78" s="57"/>
      <c r="CN78" s="57"/>
      <c r="CO78" s="57"/>
      <c r="CP78" s="57"/>
      <c r="CQ78" s="57"/>
      <c r="CR78" s="57"/>
      <c r="CS78" s="57"/>
      <c r="CT78" s="57"/>
      <c r="CU78" s="57"/>
      <c r="CV78" s="57"/>
      <c r="CW78" s="57"/>
      <c r="CX78" s="57"/>
      <c r="CY78" s="57"/>
      <c r="CZ78" s="57"/>
      <c r="DA78" s="57"/>
      <c r="DB78" s="57"/>
      <c r="DC78" s="57"/>
      <c r="DD78" s="57"/>
      <c r="DE78" s="57"/>
      <c r="DF78" s="57"/>
      <c r="DG78" s="57"/>
      <c r="DH78" s="57"/>
      <c r="DI78" s="57"/>
      <c r="DJ78" s="57"/>
      <c r="DK78" s="57"/>
      <c r="DL78" s="57"/>
      <c r="DM78" s="57"/>
      <c r="DN78" s="57"/>
      <c r="DO78" s="57"/>
      <c r="DP78" s="57"/>
      <c r="DQ78" s="57"/>
      <c r="DR78" s="57"/>
      <c r="DS78" s="57"/>
      <c r="DT78" s="57"/>
      <c r="DU78" s="57"/>
      <c r="DV78" s="57"/>
      <c r="DW78" s="57"/>
      <c r="DX78" s="57"/>
      <c r="DY78" s="57"/>
      <c r="DZ78" s="57"/>
      <c r="EA78" s="57"/>
      <c r="EB78" s="57"/>
      <c r="EC78" s="57"/>
      <c r="ED78" s="57"/>
      <c r="EE78" s="57"/>
      <c r="EF78" s="57"/>
      <c r="EG78" s="57"/>
      <c r="EH78" s="57"/>
      <c r="EI78" s="57"/>
      <c r="EJ78" s="57"/>
      <c r="EK78" s="57"/>
      <c r="EL78" s="57"/>
      <c r="EM78" s="57"/>
      <c r="EN78" s="57"/>
      <c r="EO78" s="57"/>
      <c r="EP78" s="57"/>
      <c r="EQ78" s="57"/>
      <c r="ER78" s="57"/>
      <c r="ES78" s="57"/>
      <c r="ET78" s="57"/>
      <c r="EU78" s="57"/>
      <c r="EV78" s="57"/>
      <c r="EW78" s="57"/>
      <c r="EX78" s="57"/>
      <c r="EY78" s="57"/>
      <c r="EZ78" s="57"/>
      <c r="FA78" s="57"/>
      <c r="FB78" s="57"/>
      <c r="FC78" s="57"/>
      <c r="FD78" s="57"/>
      <c r="FE78" s="57"/>
      <c r="FF78" s="57"/>
      <c r="FG78" s="57"/>
      <c r="FH78" s="57"/>
      <c r="FI78" s="57"/>
      <c r="FJ78" s="57"/>
      <c r="FK78" s="57"/>
      <c r="FL78" s="57"/>
      <c r="FM78" s="57"/>
      <c r="FN78" s="57"/>
      <c r="FO78" s="57"/>
      <c r="FP78" s="57"/>
      <c r="FQ78" s="57"/>
      <c r="FR78" s="57"/>
      <c r="FS78" s="57"/>
      <c r="FT78" s="57"/>
      <c r="FU78" s="57"/>
      <c r="FV78" s="57"/>
      <c r="FW78" s="57"/>
      <c r="FX78" s="57"/>
      <c r="FY78" s="57"/>
      <c r="FZ78" s="57"/>
      <c r="GA78" s="57"/>
      <c r="GB78" s="57"/>
      <c r="GC78" s="57"/>
      <c r="GD78" s="57"/>
      <c r="GE78" s="57"/>
      <c r="GF78" s="57"/>
      <c r="GG78" s="57"/>
      <c r="GH78" s="57"/>
      <c r="GI78" s="57"/>
      <c r="GJ78" s="57"/>
      <c r="GK78" s="57"/>
      <c r="GL78" s="57"/>
      <c r="GM78" s="57"/>
      <c r="GN78" s="57"/>
      <c r="GO78" s="57"/>
      <c r="GP78" s="57"/>
      <c r="GQ78" s="57"/>
      <c r="GR78" s="57"/>
      <c r="GS78" s="57"/>
      <c r="GT78" s="57"/>
      <c r="GU78" s="57"/>
      <c r="GV78" s="57"/>
      <c r="GW78" s="57"/>
      <c r="GX78" s="57"/>
      <c r="GY78" s="57"/>
      <c r="GZ78" s="57"/>
      <c r="HA78" s="57"/>
      <c r="HB78" s="57"/>
      <c r="HC78" s="57"/>
      <c r="HD78" s="57"/>
      <c r="HE78" s="57"/>
      <c r="HF78" s="57"/>
      <c r="HG78" s="57"/>
      <c r="HH78" s="57"/>
      <c r="HI78" s="57"/>
      <c r="HJ78" s="57"/>
      <c r="HK78" s="57"/>
      <c r="HL78" s="57"/>
      <c r="HM78" s="57"/>
      <c r="HN78" s="57"/>
      <c r="HO78" s="57"/>
      <c r="HP78" s="57"/>
      <c r="HQ78" s="57"/>
      <c r="HR78" s="57"/>
      <c r="HS78" s="57"/>
      <c r="HT78" s="57"/>
      <c r="HU78" s="57"/>
      <c r="HV78" s="57"/>
      <c r="HW78" s="57"/>
      <c r="HX78" s="57"/>
      <c r="HY78" s="57"/>
      <c r="HZ78" s="57"/>
      <c r="IA78" s="57"/>
      <c r="IB78" s="57"/>
      <c r="IC78" s="57"/>
      <c r="ID78" s="57"/>
      <c r="IE78" s="57"/>
      <c r="IF78" s="57"/>
      <c r="IG78" s="57"/>
      <c r="IH78" s="57"/>
      <c r="II78" s="57"/>
      <c r="IJ78" s="57"/>
      <c r="IK78" s="57"/>
      <c r="IL78" s="57"/>
      <c r="IM78" s="57"/>
      <c r="IN78" s="57"/>
      <c r="IO78" s="57"/>
      <c r="IP78" s="57"/>
      <c r="IQ78" s="57"/>
      <c r="IR78" s="57"/>
      <c r="IS78" s="57"/>
      <c r="IT78" s="57"/>
      <c r="IU78" s="57"/>
      <c r="IV78" s="57"/>
      <c r="IW78" s="57"/>
      <c r="IX78" s="57"/>
      <c r="IY78" s="57"/>
      <c r="IZ78" s="57"/>
      <c r="JA78" s="57"/>
      <c r="JB78" s="57"/>
      <c r="JC78" s="57"/>
      <c r="JD78" s="57"/>
      <c r="JE78" s="57"/>
      <c r="JF78" s="57"/>
      <c r="JG78" s="57"/>
      <c r="JH78" s="57"/>
      <c r="JI78" s="57"/>
      <c r="JJ78" s="57"/>
      <c r="JK78" s="57"/>
      <c r="JL78" s="57"/>
      <c r="JM78" s="57"/>
      <c r="JN78" s="57"/>
      <c r="JO78" s="57"/>
      <c r="JP78" s="57"/>
      <c r="JQ78" s="57"/>
      <c r="JR78" s="57"/>
      <c r="JS78" s="57"/>
      <c r="JT78" s="57"/>
      <c r="JU78" s="57"/>
      <c r="JV78" s="57"/>
      <c r="JW78" s="57"/>
      <c r="JX78" s="57"/>
      <c r="JY78" s="57"/>
      <c r="JZ78" s="57"/>
      <c r="KA78" s="57"/>
      <c r="KB78" s="57"/>
      <c r="KC78" s="57"/>
      <c r="KD78" s="57"/>
      <c r="KE78" s="57"/>
      <c r="KF78" s="57"/>
      <c r="KG78" s="57"/>
      <c r="KH78" s="57"/>
      <c r="KI78" s="57"/>
      <c r="KJ78" s="57"/>
      <c r="KK78" s="57"/>
      <c r="KL78" s="57"/>
      <c r="KM78" s="57"/>
      <c r="KN78" s="57"/>
      <c r="KO78" s="57"/>
      <c r="KP78" s="57"/>
      <c r="KQ78" s="57"/>
      <c r="KR78" s="57"/>
      <c r="KS78" s="57"/>
      <c r="KT78" s="57"/>
      <c r="KU78" s="57"/>
      <c r="KV78" s="57"/>
      <c r="KW78" s="57"/>
      <c r="KX78" s="57"/>
      <c r="KY78" s="57"/>
      <c r="KZ78" s="57"/>
      <c r="LA78" s="57"/>
      <c r="LB78" s="57"/>
      <c r="LC78" s="57"/>
      <c r="LD78" s="57"/>
      <c r="LE78" s="57"/>
      <c r="LF78" s="57"/>
      <c r="LG78" s="57"/>
      <c r="LH78" s="57"/>
      <c r="LI78" s="57"/>
      <c r="LJ78" s="57"/>
      <c r="LK78" s="57"/>
      <c r="LL78" s="57"/>
      <c r="LM78" s="57"/>
      <c r="LN78" s="57"/>
      <c r="LO78" s="57"/>
      <c r="LP78" s="57"/>
      <c r="LQ78" s="57"/>
      <c r="LR78" s="57"/>
      <c r="LS78" s="57"/>
      <c r="LT78" s="57"/>
      <c r="LU78" s="57"/>
      <c r="LV78" s="57"/>
      <c r="LW78" s="57"/>
      <c r="LX78" s="57"/>
      <c r="LY78" s="57"/>
      <c r="LZ78" s="57"/>
      <c r="MA78" s="57"/>
      <c r="MB78" s="57"/>
      <c r="MC78" s="57"/>
      <c r="MD78" s="57"/>
      <c r="ME78" s="57"/>
      <c r="MF78" s="57"/>
      <c r="MG78" s="57"/>
      <c r="MH78" s="57"/>
      <c r="MI78" s="57"/>
      <c r="MJ78" s="57"/>
      <c r="MK78" s="57"/>
      <c r="ML78" s="57"/>
      <c r="MM78" s="57"/>
      <c r="MN78" s="57"/>
      <c r="MO78" s="57"/>
      <c r="MP78" s="57"/>
      <c r="MQ78" s="57"/>
      <c r="MR78" s="57"/>
      <c r="MS78" s="57"/>
      <c r="MT78" s="57"/>
      <c r="MU78" s="57"/>
      <c r="MV78" s="57"/>
    </row>
    <row r="79" spans="1:360" s="30" customFormat="1" ht="18.75" thickBot="1" x14ac:dyDescent="0.3">
      <c r="A79" s="118" t="s">
        <v>82</v>
      </c>
      <c r="B79" s="119"/>
      <c r="C79" s="119"/>
      <c r="D79" s="119"/>
      <c r="E79" s="119"/>
      <c r="F79" s="119"/>
      <c r="G79" s="119"/>
      <c r="H79" s="119"/>
      <c r="I79" s="119"/>
      <c r="J79" s="119"/>
      <c r="K79" s="119"/>
      <c r="L79" s="119"/>
      <c r="M79" s="119"/>
      <c r="N79" s="119"/>
      <c r="O79" s="119"/>
      <c r="P79" s="120"/>
      <c r="Q79" s="29"/>
    </row>
    <row r="80" spans="1:360" s="37" customFormat="1" ht="18.75" thickBot="1" x14ac:dyDescent="0.3">
      <c r="A80" s="112" t="s">
        <v>347</v>
      </c>
      <c r="B80" s="113"/>
      <c r="C80" s="113"/>
      <c r="D80" s="113"/>
      <c r="E80" s="113"/>
      <c r="F80" s="114"/>
      <c r="G80" s="115" t="s">
        <v>348</v>
      </c>
      <c r="H80" s="116"/>
      <c r="I80" s="116"/>
      <c r="J80" s="116"/>
      <c r="K80" s="116"/>
      <c r="L80" s="116"/>
      <c r="M80" s="116"/>
      <c r="N80" s="116"/>
      <c r="O80" s="116"/>
      <c r="P80" s="117"/>
      <c r="Q80" s="36"/>
    </row>
    <row r="81" spans="1:16" ht="48" x14ac:dyDescent="0.25">
      <c r="A81" s="31" t="s">
        <v>12</v>
      </c>
      <c r="B81" s="32" t="s">
        <v>1</v>
      </c>
      <c r="C81" s="33" t="s">
        <v>343</v>
      </c>
      <c r="D81" s="32" t="s">
        <v>350</v>
      </c>
      <c r="E81" s="34" t="s">
        <v>344</v>
      </c>
      <c r="F81" s="34" t="s">
        <v>346</v>
      </c>
      <c r="G81" s="34" t="s">
        <v>2</v>
      </c>
      <c r="H81" s="34" t="s">
        <v>475</v>
      </c>
      <c r="I81" s="34" t="s">
        <v>349</v>
      </c>
      <c r="J81" s="34" t="s">
        <v>344</v>
      </c>
      <c r="K81" s="34" t="s">
        <v>9</v>
      </c>
      <c r="L81" s="34" t="s">
        <v>345</v>
      </c>
      <c r="M81" s="34" t="s">
        <v>10</v>
      </c>
      <c r="N81" s="34" t="s">
        <v>3</v>
      </c>
      <c r="O81" s="34" t="s">
        <v>11</v>
      </c>
      <c r="P81" s="35" t="s">
        <v>112</v>
      </c>
    </row>
    <row r="82" spans="1:16" ht="60" x14ac:dyDescent="0.25">
      <c r="A82" s="38" t="s">
        <v>13</v>
      </c>
      <c r="B82" s="39">
        <v>177</v>
      </c>
      <c r="C82" s="40" t="s">
        <v>136</v>
      </c>
      <c r="D82" s="41">
        <v>50</v>
      </c>
      <c r="E82" s="38" t="s">
        <v>4</v>
      </c>
      <c r="F82" s="42">
        <v>10</v>
      </c>
      <c r="G82" s="5"/>
      <c r="H82" s="5"/>
      <c r="I82" s="5"/>
      <c r="J82" s="5"/>
      <c r="K82" s="5"/>
      <c r="L82" s="6"/>
      <c r="M82" s="5"/>
      <c r="N82" s="96"/>
      <c r="O82" s="97"/>
      <c r="P82" s="98"/>
    </row>
    <row r="83" spans="1:16" ht="36" x14ac:dyDescent="0.25">
      <c r="A83" s="38" t="s">
        <v>14</v>
      </c>
      <c r="B83" s="39">
        <v>211</v>
      </c>
      <c r="C83" s="40" t="s">
        <v>137</v>
      </c>
      <c r="D83" s="41">
        <v>1</v>
      </c>
      <c r="E83" s="64" t="s">
        <v>4</v>
      </c>
      <c r="F83" s="42">
        <v>3</v>
      </c>
      <c r="G83" s="5"/>
      <c r="H83" s="5"/>
      <c r="I83" s="5"/>
      <c r="J83" s="5"/>
      <c r="K83" s="5"/>
      <c r="L83" s="6"/>
      <c r="M83" s="5"/>
      <c r="N83" s="96"/>
      <c r="O83" s="97"/>
      <c r="P83" s="98"/>
    </row>
    <row r="84" spans="1:16" ht="36" x14ac:dyDescent="0.25">
      <c r="A84" s="38" t="s">
        <v>15</v>
      </c>
      <c r="B84" s="39">
        <v>212</v>
      </c>
      <c r="C84" s="40" t="s">
        <v>138</v>
      </c>
      <c r="D84" s="41">
        <v>1</v>
      </c>
      <c r="E84" s="64" t="s">
        <v>4</v>
      </c>
      <c r="F84" s="42">
        <v>3</v>
      </c>
      <c r="G84" s="5"/>
      <c r="H84" s="5"/>
      <c r="I84" s="5"/>
      <c r="J84" s="5"/>
      <c r="K84" s="5"/>
      <c r="L84" s="6"/>
      <c r="M84" s="5"/>
      <c r="N84" s="96"/>
      <c r="O84" s="97"/>
      <c r="P84" s="98"/>
    </row>
    <row r="85" spans="1:16" ht="36" x14ac:dyDescent="0.25">
      <c r="A85" s="38" t="s">
        <v>16</v>
      </c>
      <c r="B85" s="39">
        <v>214</v>
      </c>
      <c r="C85" s="40" t="s">
        <v>139</v>
      </c>
      <c r="D85" s="41">
        <v>1</v>
      </c>
      <c r="E85" s="64" t="s">
        <v>4</v>
      </c>
      <c r="F85" s="42">
        <v>4</v>
      </c>
      <c r="G85" s="5"/>
      <c r="H85" s="5"/>
      <c r="I85" s="5"/>
      <c r="J85" s="5"/>
      <c r="K85" s="5"/>
      <c r="L85" s="6"/>
      <c r="M85" s="5"/>
      <c r="N85" s="96"/>
      <c r="O85" s="97"/>
      <c r="P85" s="98"/>
    </row>
    <row r="86" spans="1:16" ht="36" x14ac:dyDescent="0.25">
      <c r="A86" s="38" t="s">
        <v>17</v>
      </c>
      <c r="B86" s="39">
        <v>215</v>
      </c>
      <c r="C86" s="40" t="s">
        <v>140</v>
      </c>
      <c r="D86" s="41">
        <v>1</v>
      </c>
      <c r="E86" s="64" t="s">
        <v>4</v>
      </c>
      <c r="F86" s="42">
        <v>4</v>
      </c>
      <c r="G86" s="5"/>
      <c r="H86" s="5"/>
      <c r="I86" s="5"/>
      <c r="J86" s="5"/>
      <c r="K86" s="5"/>
      <c r="L86" s="6"/>
      <c r="M86" s="5"/>
      <c r="N86" s="96"/>
      <c r="O86" s="97"/>
      <c r="P86" s="98"/>
    </row>
    <row r="87" spans="1:16" ht="24" x14ac:dyDescent="0.25">
      <c r="A87" s="38" t="s">
        <v>18</v>
      </c>
      <c r="B87" s="39">
        <v>218</v>
      </c>
      <c r="C87" s="40" t="s">
        <v>141</v>
      </c>
      <c r="D87" s="41">
        <v>1</v>
      </c>
      <c r="E87" s="65" t="s">
        <v>5</v>
      </c>
      <c r="F87" s="42">
        <v>9</v>
      </c>
      <c r="G87" s="5"/>
      <c r="H87" s="5"/>
      <c r="I87" s="5"/>
      <c r="J87" s="5"/>
      <c r="K87" s="5"/>
      <c r="L87" s="6"/>
      <c r="M87" s="5"/>
      <c r="N87" s="96"/>
      <c r="O87" s="97"/>
      <c r="P87" s="98"/>
    </row>
    <row r="88" spans="1:16" ht="36" x14ac:dyDescent="0.25">
      <c r="A88" s="38" t="s">
        <v>19</v>
      </c>
      <c r="B88" s="39">
        <v>219</v>
      </c>
      <c r="C88" s="66" t="s">
        <v>142</v>
      </c>
      <c r="D88" s="41">
        <v>25</v>
      </c>
      <c r="E88" s="64" t="s">
        <v>4</v>
      </c>
      <c r="F88" s="42">
        <v>30</v>
      </c>
      <c r="G88" s="5"/>
      <c r="H88" s="5"/>
      <c r="I88" s="5"/>
      <c r="J88" s="5"/>
      <c r="K88" s="5"/>
      <c r="L88" s="6"/>
      <c r="M88" s="5"/>
      <c r="N88" s="96"/>
      <c r="O88" s="97"/>
      <c r="P88" s="98"/>
    </row>
    <row r="89" spans="1:16" ht="36" x14ac:dyDescent="0.25">
      <c r="A89" s="38" t="s">
        <v>20</v>
      </c>
      <c r="B89" s="39">
        <v>220</v>
      </c>
      <c r="C89" s="40" t="s">
        <v>378</v>
      </c>
      <c r="D89" s="41">
        <v>500</v>
      </c>
      <c r="E89" s="38" t="s">
        <v>4</v>
      </c>
      <c r="F89" s="42">
        <v>200</v>
      </c>
      <c r="G89" s="5"/>
      <c r="H89" s="5"/>
      <c r="I89" s="5"/>
      <c r="J89" s="5"/>
      <c r="K89" s="5"/>
      <c r="L89" s="6"/>
      <c r="M89" s="5"/>
      <c r="N89" s="96"/>
      <c r="O89" s="97"/>
      <c r="P89" s="98"/>
    </row>
    <row r="90" spans="1:16" ht="36" x14ac:dyDescent="0.25">
      <c r="A90" s="38" t="s">
        <v>21</v>
      </c>
      <c r="B90" s="39">
        <v>222</v>
      </c>
      <c r="C90" s="40" t="s">
        <v>379</v>
      </c>
      <c r="D90" s="41">
        <v>25</v>
      </c>
      <c r="E90" s="38" t="s">
        <v>4</v>
      </c>
      <c r="F90" s="42">
        <v>25</v>
      </c>
      <c r="G90" s="5"/>
      <c r="H90" s="5"/>
      <c r="I90" s="5"/>
      <c r="J90" s="5"/>
      <c r="K90" s="5"/>
      <c r="L90" s="6"/>
      <c r="M90" s="5"/>
      <c r="N90" s="96"/>
      <c r="O90" s="97"/>
      <c r="P90" s="98"/>
    </row>
    <row r="91" spans="1:16" ht="36" x14ac:dyDescent="0.25">
      <c r="A91" s="38" t="s">
        <v>22</v>
      </c>
      <c r="B91" s="39">
        <v>223</v>
      </c>
      <c r="C91" s="40" t="s">
        <v>380</v>
      </c>
      <c r="D91" s="41">
        <v>25</v>
      </c>
      <c r="E91" s="38" t="s">
        <v>4</v>
      </c>
      <c r="F91" s="42">
        <v>100</v>
      </c>
      <c r="G91" s="5"/>
      <c r="H91" s="5"/>
      <c r="I91" s="5"/>
      <c r="J91" s="5"/>
      <c r="K91" s="5"/>
      <c r="L91" s="6"/>
      <c r="M91" s="5"/>
      <c r="N91" s="96"/>
      <c r="O91" s="97"/>
      <c r="P91" s="98"/>
    </row>
    <row r="92" spans="1:16" ht="36" x14ac:dyDescent="0.25">
      <c r="A92" s="38" t="s">
        <v>23</v>
      </c>
      <c r="B92" s="39">
        <v>224</v>
      </c>
      <c r="C92" s="40" t="s">
        <v>381</v>
      </c>
      <c r="D92" s="41">
        <v>25</v>
      </c>
      <c r="E92" s="38" t="s">
        <v>4</v>
      </c>
      <c r="F92" s="42">
        <v>100</v>
      </c>
      <c r="G92" s="5"/>
      <c r="H92" s="5"/>
      <c r="I92" s="5"/>
      <c r="J92" s="5"/>
      <c r="K92" s="5"/>
      <c r="L92" s="6"/>
      <c r="M92" s="5"/>
      <c r="N92" s="96"/>
      <c r="O92" s="97"/>
      <c r="P92" s="98"/>
    </row>
    <row r="93" spans="1:16" ht="36" x14ac:dyDescent="0.25">
      <c r="A93" s="38" t="s">
        <v>24</v>
      </c>
      <c r="B93" s="39">
        <v>225</v>
      </c>
      <c r="C93" s="40" t="s">
        <v>382</v>
      </c>
      <c r="D93" s="41">
        <v>25</v>
      </c>
      <c r="E93" s="38" t="s">
        <v>4</v>
      </c>
      <c r="F93" s="42">
        <v>150</v>
      </c>
      <c r="G93" s="5"/>
      <c r="H93" s="5"/>
      <c r="I93" s="5"/>
      <c r="J93" s="5"/>
      <c r="K93" s="5"/>
      <c r="L93" s="6"/>
      <c r="M93" s="5"/>
      <c r="N93" s="96"/>
      <c r="O93" s="97"/>
      <c r="P93" s="98"/>
    </row>
    <row r="94" spans="1:16" ht="36" x14ac:dyDescent="0.25">
      <c r="A94" s="38" t="s">
        <v>25</v>
      </c>
      <c r="B94" s="39">
        <v>226</v>
      </c>
      <c r="C94" s="40" t="s">
        <v>383</v>
      </c>
      <c r="D94" s="41">
        <v>25</v>
      </c>
      <c r="E94" s="38" t="s">
        <v>4</v>
      </c>
      <c r="F94" s="42">
        <v>150</v>
      </c>
      <c r="G94" s="5"/>
      <c r="H94" s="5"/>
      <c r="I94" s="5"/>
      <c r="J94" s="5"/>
      <c r="K94" s="5"/>
      <c r="L94" s="6"/>
      <c r="M94" s="5"/>
      <c r="N94" s="96"/>
      <c r="O94" s="97"/>
      <c r="P94" s="98"/>
    </row>
    <row r="95" spans="1:16" ht="36" x14ac:dyDescent="0.25">
      <c r="A95" s="38" t="s">
        <v>26</v>
      </c>
      <c r="B95" s="39">
        <v>227</v>
      </c>
      <c r="C95" s="40" t="s">
        <v>384</v>
      </c>
      <c r="D95" s="41">
        <v>100</v>
      </c>
      <c r="E95" s="38" t="s">
        <v>4</v>
      </c>
      <c r="F95" s="42">
        <v>200</v>
      </c>
      <c r="G95" s="5"/>
      <c r="H95" s="5"/>
      <c r="I95" s="5"/>
      <c r="J95" s="5"/>
      <c r="K95" s="5"/>
      <c r="L95" s="6"/>
      <c r="M95" s="5"/>
      <c r="N95" s="96"/>
      <c r="O95" s="97"/>
      <c r="P95" s="98"/>
    </row>
    <row r="96" spans="1:16" ht="36" x14ac:dyDescent="0.25">
      <c r="A96" s="38" t="s">
        <v>27</v>
      </c>
      <c r="B96" s="39">
        <v>228</v>
      </c>
      <c r="C96" s="40" t="s">
        <v>385</v>
      </c>
      <c r="D96" s="41">
        <v>100</v>
      </c>
      <c r="E96" s="38" t="s">
        <v>4</v>
      </c>
      <c r="F96" s="42">
        <v>160</v>
      </c>
      <c r="G96" s="5"/>
      <c r="H96" s="5"/>
      <c r="I96" s="5"/>
      <c r="J96" s="5"/>
      <c r="K96" s="5"/>
      <c r="L96" s="6"/>
      <c r="M96" s="5"/>
      <c r="N96" s="96"/>
      <c r="O96" s="97"/>
      <c r="P96" s="98"/>
    </row>
    <row r="97" spans="1:16" ht="36" x14ac:dyDescent="0.25">
      <c r="A97" s="38" t="s">
        <v>28</v>
      </c>
      <c r="B97" s="39">
        <v>229</v>
      </c>
      <c r="C97" s="40" t="s">
        <v>386</v>
      </c>
      <c r="D97" s="41">
        <v>100</v>
      </c>
      <c r="E97" s="38" t="s">
        <v>4</v>
      </c>
      <c r="F97" s="42">
        <v>160</v>
      </c>
      <c r="G97" s="5"/>
      <c r="H97" s="5"/>
      <c r="I97" s="5"/>
      <c r="J97" s="5"/>
      <c r="K97" s="5"/>
      <c r="L97" s="6"/>
      <c r="M97" s="5"/>
      <c r="N97" s="96"/>
      <c r="O97" s="97"/>
      <c r="P97" s="98"/>
    </row>
    <row r="98" spans="1:16" ht="36" x14ac:dyDescent="0.25">
      <c r="A98" s="38" t="s">
        <v>29</v>
      </c>
      <c r="B98" s="39">
        <v>230</v>
      </c>
      <c r="C98" s="40" t="s">
        <v>387</v>
      </c>
      <c r="D98" s="41">
        <v>100</v>
      </c>
      <c r="E98" s="38" t="s">
        <v>4</v>
      </c>
      <c r="F98" s="42">
        <v>80</v>
      </c>
      <c r="G98" s="5"/>
      <c r="H98" s="5"/>
      <c r="I98" s="5"/>
      <c r="J98" s="5"/>
      <c r="K98" s="5"/>
      <c r="L98" s="6"/>
      <c r="M98" s="5"/>
      <c r="N98" s="96"/>
      <c r="O98" s="97"/>
      <c r="P98" s="98"/>
    </row>
    <row r="99" spans="1:16" ht="96" x14ac:dyDescent="0.25">
      <c r="A99" s="38" t="s">
        <v>30</v>
      </c>
      <c r="B99" s="39">
        <v>231</v>
      </c>
      <c r="C99" s="40" t="s">
        <v>143</v>
      </c>
      <c r="D99" s="67">
        <v>50</v>
      </c>
      <c r="E99" s="38" t="s">
        <v>4</v>
      </c>
      <c r="F99" s="42">
        <v>50</v>
      </c>
      <c r="G99" s="5"/>
      <c r="H99" s="5"/>
      <c r="I99" s="5"/>
      <c r="J99" s="5"/>
      <c r="K99" s="5"/>
      <c r="L99" s="6"/>
      <c r="M99" s="5"/>
      <c r="N99" s="96"/>
      <c r="O99" s="97"/>
      <c r="P99" s="98"/>
    </row>
    <row r="100" spans="1:16" ht="48" x14ac:dyDescent="0.25">
      <c r="A100" s="38" t="s">
        <v>31</v>
      </c>
      <c r="B100" s="39">
        <v>232</v>
      </c>
      <c r="C100" s="40" t="s">
        <v>388</v>
      </c>
      <c r="D100" s="41">
        <v>25</v>
      </c>
      <c r="E100" s="38" t="s">
        <v>4</v>
      </c>
      <c r="F100" s="42">
        <v>100</v>
      </c>
      <c r="G100" s="5"/>
      <c r="H100" s="5"/>
      <c r="I100" s="5"/>
      <c r="J100" s="5"/>
      <c r="K100" s="5"/>
      <c r="L100" s="6"/>
      <c r="M100" s="5"/>
      <c r="N100" s="96"/>
      <c r="O100" s="97"/>
      <c r="P100" s="98"/>
    </row>
    <row r="101" spans="1:16" ht="96" x14ac:dyDescent="0.25">
      <c r="A101" s="38" t="s">
        <v>32</v>
      </c>
      <c r="B101" s="39">
        <v>233</v>
      </c>
      <c r="C101" s="40" t="s">
        <v>144</v>
      </c>
      <c r="D101" s="41">
        <v>25</v>
      </c>
      <c r="E101" s="38" t="s">
        <v>4</v>
      </c>
      <c r="F101" s="42">
        <v>30</v>
      </c>
      <c r="G101" s="5"/>
      <c r="H101" s="5"/>
      <c r="I101" s="5"/>
      <c r="J101" s="5"/>
      <c r="K101" s="5"/>
      <c r="L101" s="6"/>
      <c r="M101" s="5"/>
      <c r="N101" s="96"/>
      <c r="O101" s="97"/>
      <c r="P101" s="98"/>
    </row>
    <row r="102" spans="1:16" ht="96" x14ac:dyDescent="0.25">
      <c r="A102" s="38" t="s">
        <v>33</v>
      </c>
      <c r="B102" s="39">
        <v>234</v>
      </c>
      <c r="C102" s="40" t="s">
        <v>389</v>
      </c>
      <c r="D102" s="41">
        <v>10</v>
      </c>
      <c r="E102" s="38" t="s">
        <v>4</v>
      </c>
      <c r="F102" s="42">
        <v>300</v>
      </c>
      <c r="G102" s="5"/>
      <c r="H102" s="5"/>
      <c r="I102" s="5"/>
      <c r="J102" s="5"/>
      <c r="K102" s="5"/>
      <c r="L102" s="6"/>
      <c r="M102" s="5"/>
      <c r="N102" s="96"/>
      <c r="O102" s="97"/>
      <c r="P102" s="98"/>
    </row>
    <row r="103" spans="1:16" ht="96" x14ac:dyDescent="0.25">
      <c r="A103" s="38" t="s">
        <v>34</v>
      </c>
      <c r="B103" s="39">
        <v>235</v>
      </c>
      <c r="C103" s="40" t="s">
        <v>145</v>
      </c>
      <c r="D103" s="41">
        <v>50</v>
      </c>
      <c r="E103" s="38" t="s">
        <v>4</v>
      </c>
      <c r="F103" s="42">
        <v>50</v>
      </c>
      <c r="G103" s="5"/>
      <c r="H103" s="5"/>
      <c r="I103" s="5"/>
      <c r="J103" s="5"/>
      <c r="K103" s="5"/>
      <c r="L103" s="6"/>
      <c r="M103" s="5"/>
      <c r="N103" s="96"/>
      <c r="O103" s="97"/>
      <c r="P103" s="98"/>
    </row>
    <row r="104" spans="1:16" ht="96" x14ac:dyDescent="0.25">
      <c r="A104" s="38" t="s">
        <v>35</v>
      </c>
      <c r="B104" s="39">
        <v>236</v>
      </c>
      <c r="C104" s="40" t="s">
        <v>390</v>
      </c>
      <c r="D104" s="41">
        <v>50</v>
      </c>
      <c r="E104" s="38" t="s">
        <v>4</v>
      </c>
      <c r="F104" s="42">
        <v>150</v>
      </c>
      <c r="G104" s="5"/>
      <c r="H104" s="5"/>
      <c r="I104" s="5"/>
      <c r="J104" s="5"/>
      <c r="K104" s="5"/>
      <c r="L104" s="6"/>
      <c r="M104" s="5"/>
      <c r="N104" s="96"/>
      <c r="O104" s="97"/>
      <c r="P104" s="98"/>
    </row>
    <row r="105" spans="1:16" ht="96" x14ac:dyDescent="0.25">
      <c r="A105" s="38" t="s">
        <v>36</v>
      </c>
      <c r="B105" s="39">
        <v>237</v>
      </c>
      <c r="C105" s="40" t="s">
        <v>391</v>
      </c>
      <c r="D105" s="41">
        <v>50</v>
      </c>
      <c r="E105" s="38" t="s">
        <v>4</v>
      </c>
      <c r="F105" s="42">
        <v>100</v>
      </c>
      <c r="G105" s="5"/>
      <c r="H105" s="5"/>
      <c r="I105" s="5"/>
      <c r="J105" s="5"/>
      <c r="K105" s="5"/>
      <c r="L105" s="6"/>
      <c r="M105" s="5"/>
      <c r="N105" s="96"/>
      <c r="O105" s="97"/>
      <c r="P105" s="98"/>
    </row>
    <row r="106" spans="1:16" ht="96" x14ac:dyDescent="0.25">
      <c r="A106" s="38" t="s">
        <v>37</v>
      </c>
      <c r="B106" s="39">
        <v>238</v>
      </c>
      <c r="C106" s="40" t="s">
        <v>392</v>
      </c>
      <c r="D106" s="41">
        <v>30</v>
      </c>
      <c r="E106" s="38" t="s">
        <v>4</v>
      </c>
      <c r="F106" s="42">
        <v>100</v>
      </c>
      <c r="G106" s="5"/>
      <c r="H106" s="5"/>
      <c r="I106" s="5"/>
      <c r="J106" s="5"/>
      <c r="K106" s="5"/>
      <c r="L106" s="6"/>
      <c r="M106" s="5"/>
      <c r="N106" s="96"/>
      <c r="O106" s="97"/>
      <c r="P106" s="98"/>
    </row>
    <row r="107" spans="1:16" ht="48" x14ac:dyDescent="0.25">
      <c r="A107" s="38" t="s">
        <v>38</v>
      </c>
      <c r="B107" s="39">
        <v>239</v>
      </c>
      <c r="C107" s="40" t="s">
        <v>393</v>
      </c>
      <c r="D107" s="41">
        <v>50</v>
      </c>
      <c r="E107" s="38" t="s">
        <v>4</v>
      </c>
      <c r="F107" s="42">
        <v>100</v>
      </c>
      <c r="G107" s="5"/>
      <c r="H107" s="5"/>
      <c r="I107" s="5"/>
      <c r="J107" s="5"/>
      <c r="K107" s="5"/>
      <c r="L107" s="6"/>
      <c r="M107" s="5"/>
      <c r="N107" s="96"/>
      <c r="O107" s="97"/>
      <c r="P107" s="98"/>
    </row>
    <row r="108" spans="1:16" ht="48" x14ac:dyDescent="0.25">
      <c r="A108" s="38" t="s">
        <v>39</v>
      </c>
      <c r="B108" s="39">
        <v>240</v>
      </c>
      <c r="C108" s="40" t="s">
        <v>394</v>
      </c>
      <c r="D108" s="41">
        <v>25</v>
      </c>
      <c r="E108" s="38" t="s">
        <v>4</v>
      </c>
      <c r="F108" s="42">
        <v>80</v>
      </c>
      <c r="G108" s="5"/>
      <c r="H108" s="5"/>
      <c r="I108" s="5"/>
      <c r="J108" s="5"/>
      <c r="K108" s="5"/>
      <c r="L108" s="6"/>
      <c r="M108" s="5"/>
      <c r="N108" s="96"/>
      <c r="O108" s="97"/>
      <c r="P108" s="98"/>
    </row>
    <row r="109" spans="1:16" ht="48" x14ac:dyDescent="0.25">
      <c r="A109" s="38" t="s">
        <v>40</v>
      </c>
      <c r="B109" s="39">
        <v>241</v>
      </c>
      <c r="C109" s="40" t="s">
        <v>395</v>
      </c>
      <c r="D109" s="41">
        <v>25</v>
      </c>
      <c r="E109" s="38" t="s">
        <v>4</v>
      </c>
      <c r="F109" s="42">
        <v>50</v>
      </c>
      <c r="G109" s="5"/>
      <c r="H109" s="5"/>
      <c r="I109" s="5"/>
      <c r="J109" s="5"/>
      <c r="K109" s="5"/>
      <c r="L109" s="6"/>
      <c r="M109" s="5"/>
      <c r="N109" s="96"/>
      <c r="O109" s="97"/>
      <c r="P109" s="98"/>
    </row>
    <row r="110" spans="1:16" ht="36" x14ac:dyDescent="0.25">
      <c r="A110" s="38" t="s">
        <v>41</v>
      </c>
      <c r="B110" s="39">
        <v>251</v>
      </c>
      <c r="C110" s="40" t="s">
        <v>396</v>
      </c>
      <c r="D110" s="41">
        <v>25</v>
      </c>
      <c r="E110" s="38" t="s">
        <v>4</v>
      </c>
      <c r="F110" s="42">
        <v>100</v>
      </c>
      <c r="G110" s="5"/>
      <c r="H110" s="5"/>
      <c r="I110" s="5"/>
      <c r="J110" s="5"/>
      <c r="K110" s="5"/>
      <c r="L110" s="6"/>
      <c r="M110" s="5"/>
      <c r="N110" s="96"/>
      <c r="O110" s="97"/>
      <c r="P110" s="98"/>
    </row>
    <row r="111" spans="1:16" ht="36" x14ac:dyDescent="0.25">
      <c r="A111" s="38" t="s">
        <v>42</v>
      </c>
      <c r="B111" s="39">
        <v>252</v>
      </c>
      <c r="C111" s="40" t="s">
        <v>397</v>
      </c>
      <c r="D111" s="41">
        <v>10</v>
      </c>
      <c r="E111" s="38" t="s">
        <v>4</v>
      </c>
      <c r="F111" s="42">
        <v>150</v>
      </c>
      <c r="G111" s="5"/>
      <c r="H111" s="5"/>
      <c r="I111" s="5"/>
      <c r="J111" s="5"/>
      <c r="K111" s="5"/>
      <c r="L111" s="6"/>
      <c r="M111" s="5"/>
      <c r="N111" s="96"/>
      <c r="O111" s="97"/>
      <c r="P111" s="98"/>
    </row>
    <row r="112" spans="1:16" ht="36" x14ac:dyDescent="0.25">
      <c r="A112" s="38" t="s">
        <v>43</v>
      </c>
      <c r="B112" s="39">
        <v>254</v>
      </c>
      <c r="C112" s="40" t="s">
        <v>146</v>
      </c>
      <c r="D112" s="41">
        <v>1</v>
      </c>
      <c r="E112" s="38" t="s">
        <v>5</v>
      </c>
      <c r="F112" s="42">
        <v>26</v>
      </c>
      <c r="G112" s="5"/>
      <c r="H112" s="5"/>
      <c r="I112" s="5"/>
      <c r="J112" s="5"/>
      <c r="K112" s="5"/>
      <c r="L112" s="6"/>
      <c r="M112" s="5"/>
      <c r="N112" s="96"/>
      <c r="O112" s="97"/>
      <c r="P112" s="98"/>
    </row>
    <row r="113" spans="1:16" ht="36" x14ac:dyDescent="0.25">
      <c r="A113" s="38" t="s">
        <v>44</v>
      </c>
      <c r="B113" s="39">
        <v>255</v>
      </c>
      <c r="C113" s="40" t="s">
        <v>147</v>
      </c>
      <c r="D113" s="41">
        <v>1</v>
      </c>
      <c r="E113" s="38" t="s">
        <v>5</v>
      </c>
      <c r="F113" s="42">
        <v>58</v>
      </c>
      <c r="G113" s="5"/>
      <c r="H113" s="5"/>
      <c r="I113" s="5"/>
      <c r="J113" s="5"/>
      <c r="K113" s="5"/>
      <c r="L113" s="6"/>
      <c r="M113" s="5"/>
      <c r="N113" s="96"/>
      <c r="O113" s="97"/>
      <c r="P113" s="98"/>
    </row>
    <row r="114" spans="1:16" ht="36" x14ac:dyDescent="0.25">
      <c r="A114" s="38" t="s">
        <v>45</v>
      </c>
      <c r="B114" s="39">
        <v>256</v>
      </c>
      <c r="C114" s="40" t="s">
        <v>148</v>
      </c>
      <c r="D114" s="41">
        <v>1</v>
      </c>
      <c r="E114" s="38" t="s">
        <v>5</v>
      </c>
      <c r="F114" s="42">
        <v>20</v>
      </c>
      <c r="G114" s="5"/>
      <c r="H114" s="5"/>
      <c r="I114" s="5"/>
      <c r="J114" s="5"/>
      <c r="K114" s="5"/>
      <c r="L114" s="6"/>
      <c r="M114" s="5"/>
      <c r="N114" s="96"/>
      <c r="O114" s="97"/>
      <c r="P114" s="98"/>
    </row>
    <row r="115" spans="1:16" ht="48" x14ac:dyDescent="0.25">
      <c r="A115" s="38" t="s">
        <v>46</v>
      </c>
      <c r="B115" s="39">
        <v>257</v>
      </c>
      <c r="C115" s="40" t="s">
        <v>149</v>
      </c>
      <c r="D115" s="41">
        <v>16</v>
      </c>
      <c r="E115" s="38" t="s">
        <v>4</v>
      </c>
      <c r="F115" s="42">
        <v>3</v>
      </c>
      <c r="G115" s="5"/>
      <c r="H115" s="5"/>
      <c r="I115" s="5"/>
      <c r="J115" s="5"/>
      <c r="K115" s="5"/>
      <c r="L115" s="6"/>
      <c r="M115" s="5"/>
      <c r="N115" s="96"/>
      <c r="O115" s="97"/>
      <c r="P115" s="98"/>
    </row>
    <row r="116" spans="1:16" ht="48" x14ac:dyDescent="0.25">
      <c r="A116" s="38" t="s">
        <v>47</v>
      </c>
      <c r="B116" s="39">
        <v>258</v>
      </c>
      <c r="C116" s="40" t="s">
        <v>150</v>
      </c>
      <c r="D116" s="41">
        <v>12</v>
      </c>
      <c r="E116" s="38" t="s">
        <v>4</v>
      </c>
      <c r="F116" s="42">
        <v>25</v>
      </c>
      <c r="G116" s="5"/>
      <c r="H116" s="5"/>
      <c r="I116" s="5"/>
      <c r="J116" s="5"/>
      <c r="K116" s="5"/>
      <c r="L116" s="6"/>
      <c r="M116" s="5"/>
      <c r="N116" s="96"/>
      <c r="O116" s="97"/>
      <c r="P116" s="98"/>
    </row>
    <row r="117" spans="1:16" ht="48" x14ac:dyDescent="0.25">
      <c r="A117" s="38" t="s">
        <v>48</v>
      </c>
      <c r="B117" s="39">
        <v>259</v>
      </c>
      <c r="C117" s="40" t="s">
        <v>398</v>
      </c>
      <c r="D117" s="41">
        <v>8</v>
      </c>
      <c r="E117" s="38" t="s">
        <v>4</v>
      </c>
      <c r="F117" s="42">
        <v>20</v>
      </c>
      <c r="G117" s="5"/>
      <c r="H117" s="5"/>
      <c r="I117" s="5"/>
      <c r="J117" s="5"/>
      <c r="K117" s="5"/>
      <c r="L117" s="6"/>
      <c r="M117" s="5"/>
      <c r="N117" s="96"/>
      <c r="O117" s="97"/>
      <c r="P117" s="98"/>
    </row>
    <row r="118" spans="1:16" x14ac:dyDescent="0.25">
      <c r="A118" s="38" t="s">
        <v>49</v>
      </c>
      <c r="B118" s="39">
        <v>264</v>
      </c>
      <c r="C118" s="40" t="s">
        <v>151</v>
      </c>
      <c r="D118" s="41">
        <v>1</v>
      </c>
      <c r="E118" s="38" t="s">
        <v>5</v>
      </c>
      <c r="F118" s="42">
        <v>2</v>
      </c>
      <c r="G118" s="5"/>
      <c r="H118" s="5"/>
      <c r="I118" s="5"/>
      <c r="J118" s="5"/>
      <c r="K118" s="5"/>
      <c r="L118" s="6"/>
      <c r="M118" s="5"/>
      <c r="N118" s="96"/>
      <c r="O118" s="97"/>
      <c r="P118" s="98"/>
    </row>
    <row r="119" spans="1:16" ht="48" x14ac:dyDescent="0.25">
      <c r="A119" s="38" t="s">
        <v>50</v>
      </c>
      <c r="B119" s="39">
        <v>266</v>
      </c>
      <c r="C119" s="40" t="s">
        <v>152</v>
      </c>
      <c r="D119" s="41">
        <v>1</v>
      </c>
      <c r="E119" s="38" t="s">
        <v>5</v>
      </c>
      <c r="F119" s="42">
        <v>50</v>
      </c>
      <c r="G119" s="5"/>
      <c r="H119" s="5"/>
      <c r="I119" s="5"/>
      <c r="J119" s="5"/>
      <c r="K119" s="5"/>
      <c r="L119" s="6"/>
      <c r="M119" s="5"/>
      <c r="N119" s="96"/>
      <c r="O119" s="97"/>
      <c r="P119" s="98"/>
    </row>
    <row r="120" spans="1:16" ht="24" x14ac:dyDescent="0.25">
      <c r="A120" s="38" t="s">
        <v>51</v>
      </c>
      <c r="B120" s="39">
        <v>270</v>
      </c>
      <c r="C120" s="40" t="s">
        <v>399</v>
      </c>
      <c r="D120" s="41">
        <v>25</v>
      </c>
      <c r="E120" s="38" t="s">
        <v>4</v>
      </c>
      <c r="F120" s="42">
        <v>150</v>
      </c>
      <c r="G120" s="5"/>
      <c r="H120" s="5"/>
      <c r="I120" s="5"/>
      <c r="J120" s="5"/>
      <c r="K120" s="5"/>
      <c r="L120" s="6"/>
      <c r="M120" s="5"/>
      <c r="N120" s="96"/>
      <c r="O120" s="97"/>
      <c r="P120" s="98"/>
    </row>
    <row r="121" spans="1:16" ht="48" x14ac:dyDescent="0.25">
      <c r="A121" s="38" t="s">
        <v>52</v>
      </c>
      <c r="B121" s="39">
        <v>271</v>
      </c>
      <c r="C121" s="40" t="s">
        <v>153</v>
      </c>
      <c r="D121" s="41">
        <v>1</v>
      </c>
      <c r="E121" s="38" t="s">
        <v>5</v>
      </c>
      <c r="F121" s="42">
        <v>500</v>
      </c>
      <c r="G121" s="5"/>
      <c r="H121" s="5"/>
      <c r="I121" s="5"/>
      <c r="J121" s="5"/>
      <c r="K121" s="5"/>
      <c r="L121" s="6"/>
      <c r="M121" s="5"/>
      <c r="N121" s="96"/>
      <c r="O121" s="97"/>
      <c r="P121" s="98"/>
    </row>
    <row r="122" spans="1:16" ht="48" x14ac:dyDescent="0.25">
      <c r="A122" s="38" t="s">
        <v>53</v>
      </c>
      <c r="B122" s="39">
        <v>282</v>
      </c>
      <c r="C122" s="40" t="s">
        <v>154</v>
      </c>
      <c r="D122" s="41">
        <v>1</v>
      </c>
      <c r="E122" s="38" t="s">
        <v>5</v>
      </c>
      <c r="F122" s="42">
        <v>400</v>
      </c>
      <c r="G122" s="5"/>
      <c r="H122" s="5"/>
      <c r="I122" s="5"/>
      <c r="J122" s="5"/>
      <c r="K122" s="5"/>
      <c r="L122" s="6"/>
      <c r="M122" s="5"/>
      <c r="N122" s="96"/>
      <c r="O122" s="97"/>
      <c r="P122" s="98"/>
    </row>
    <row r="123" spans="1:16" ht="72" x14ac:dyDescent="0.25">
      <c r="A123" s="38" t="s">
        <v>54</v>
      </c>
      <c r="B123" s="39">
        <v>283</v>
      </c>
      <c r="C123" s="40" t="s">
        <v>155</v>
      </c>
      <c r="D123" s="41">
        <v>1</v>
      </c>
      <c r="E123" s="38" t="s">
        <v>5</v>
      </c>
      <c r="F123" s="42">
        <v>2453</v>
      </c>
      <c r="G123" s="5"/>
      <c r="H123" s="5"/>
      <c r="I123" s="5"/>
      <c r="J123" s="5"/>
      <c r="K123" s="5"/>
      <c r="L123" s="6"/>
      <c r="M123" s="5"/>
      <c r="N123" s="96"/>
      <c r="O123" s="97"/>
      <c r="P123" s="98"/>
    </row>
    <row r="124" spans="1:16" ht="48" x14ac:dyDescent="0.25">
      <c r="A124" s="38" t="s">
        <v>55</v>
      </c>
      <c r="B124" s="39">
        <v>284</v>
      </c>
      <c r="C124" s="40" t="s">
        <v>156</v>
      </c>
      <c r="D124" s="41">
        <v>1</v>
      </c>
      <c r="E124" s="38" t="s">
        <v>5</v>
      </c>
      <c r="F124" s="42">
        <v>150</v>
      </c>
      <c r="G124" s="5"/>
      <c r="H124" s="5"/>
      <c r="I124" s="5"/>
      <c r="J124" s="5"/>
      <c r="K124" s="5"/>
      <c r="L124" s="6"/>
      <c r="M124" s="5"/>
      <c r="N124" s="96"/>
      <c r="O124" s="97"/>
      <c r="P124" s="98"/>
    </row>
    <row r="125" spans="1:16" ht="48" x14ac:dyDescent="0.25">
      <c r="A125" s="38" t="s">
        <v>56</v>
      </c>
      <c r="B125" s="39">
        <v>285</v>
      </c>
      <c r="C125" s="40" t="s">
        <v>157</v>
      </c>
      <c r="D125" s="41">
        <v>1</v>
      </c>
      <c r="E125" s="38" t="s">
        <v>5</v>
      </c>
      <c r="F125" s="42">
        <v>300</v>
      </c>
      <c r="G125" s="5"/>
      <c r="H125" s="5"/>
      <c r="I125" s="5"/>
      <c r="J125" s="5"/>
      <c r="K125" s="5"/>
      <c r="L125" s="6"/>
      <c r="M125" s="5"/>
      <c r="N125" s="96"/>
      <c r="O125" s="97"/>
      <c r="P125" s="98"/>
    </row>
    <row r="126" spans="1:16" ht="48" x14ac:dyDescent="0.25">
      <c r="A126" s="38" t="s">
        <v>57</v>
      </c>
      <c r="B126" s="39">
        <v>286</v>
      </c>
      <c r="C126" s="40" t="s">
        <v>158</v>
      </c>
      <c r="D126" s="41">
        <v>1</v>
      </c>
      <c r="E126" s="38" t="s">
        <v>5</v>
      </c>
      <c r="F126" s="42">
        <v>200</v>
      </c>
      <c r="G126" s="5"/>
      <c r="H126" s="5"/>
      <c r="I126" s="5"/>
      <c r="J126" s="5"/>
      <c r="K126" s="5"/>
      <c r="L126" s="6"/>
      <c r="M126" s="5"/>
      <c r="N126" s="96"/>
      <c r="O126" s="97"/>
      <c r="P126" s="98"/>
    </row>
    <row r="127" spans="1:16" ht="72" x14ac:dyDescent="0.25">
      <c r="A127" s="38" t="s">
        <v>58</v>
      </c>
      <c r="B127" s="39">
        <v>287</v>
      </c>
      <c r="C127" s="40" t="s">
        <v>159</v>
      </c>
      <c r="D127" s="41">
        <v>1</v>
      </c>
      <c r="E127" s="38" t="s">
        <v>5</v>
      </c>
      <c r="F127" s="42">
        <v>500</v>
      </c>
      <c r="G127" s="5"/>
      <c r="H127" s="5"/>
      <c r="I127" s="5"/>
      <c r="J127" s="5"/>
      <c r="K127" s="5"/>
      <c r="L127" s="6"/>
      <c r="M127" s="5"/>
      <c r="N127" s="96"/>
      <c r="O127" s="97"/>
      <c r="P127" s="98"/>
    </row>
    <row r="128" spans="1:16" ht="72" x14ac:dyDescent="0.25">
      <c r="A128" s="38" t="s">
        <v>59</v>
      </c>
      <c r="B128" s="39">
        <v>288</v>
      </c>
      <c r="C128" s="40" t="s">
        <v>160</v>
      </c>
      <c r="D128" s="41">
        <v>1</v>
      </c>
      <c r="E128" s="38" t="s">
        <v>5</v>
      </c>
      <c r="F128" s="42">
        <v>300</v>
      </c>
      <c r="G128" s="5"/>
      <c r="H128" s="5"/>
      <c r="I128" s="5"/>
      <c r="J128" s="5"/>
      <c r="K128" s="5"/>
      <c r="L128" s="6"/>
      <c r="M128" s="5"/>
      <c r="N128" s="96"/>
      <c r="O128" s="97"/>
      <c r="P128" s="98"/>
    </row>
    <row r="129" spans="1:18" ht="72" x14ac:dyDescent="0.25">
      <c r="A129" s="38" t="s">
        <v>60</v>
      </c>
      <c r="B129" s="39">
        <v>289</v>
      </c>
      <c r="C129" s="40" t="s">
        <v>161</v>
      </c>
      <c r="D129" s="41">
        <v>1</v>
      </c>
      <c r="E129" s="38" t="s">
        <v>5</v>
      </c>
      <c r="F129" s="42">
        <v>1770</v>
      </c>
      <c r="G129" s="5"/>
      <c r="H129" s="5"/>
      <c r="I129" s="5"/>
      <c r="J129" s="5"/>
      <c r="K129" s="5"/>
      <c r="L129" s="6"/>
      <c r="M129" s="5"/>
      <c r="N129" s="96"/>
      <c r="O129" s="97"/>
      <c r="P129" s="98"/>
    </row>
    <row r="130" spans="1:18" ht="72" x14ac:dyDescent="0.25">
      <c r="A130" s="38" t="s">
        <v>61</v>
      </c>
      <c r="B130" s="39">
        <v>290</v>
      </c>
      <c r="C130" s="40" t="s">
        <v>162</v>
      </c>
      <c r="D130" s="41">
        <v>1</v>
      </c>
      <c r="E130" s="38" t="s">
        <v>5</v>
      </c>
      <c r="F130" s="42">
        <v>2205</v>
      </c>
      <c r="G130" s="5"/>
      <c r="H130" s="5"/>
      <c r="I130" s="5"/>
      <c r="J130" s="5"/>
      <c r="K130" s="5"/>
      <c r="L130" s="6"/>
      <c r="M130" s="5"/>
      <c r="N130" s="96"/>
      <c r="O130" s="97"/>
      <c r="P130" s="98"/>
    </row>
    <row r="131" spans="1:18" ht="72" x14ac:dyDescent="0.25">
      <c r="A131" s="38" t="s">
        <v>62</v>
      </c>
      <c r="B131" s="39">
        <v>291</v>
      </c>
      <c r="C131" s="40" t="s">
        <v>163</v>
      </c>
      <c r="D131" s="41">
        <v>1</v>
      </c>
      <c r="E131" s="38" t="s">
        <v>5</v>
      </c>
      <c r="F131" s="42">
        <v>3200</v>
      </c>
      <c r="G131" s="5"/>
      <c r="H131" s="5"/>
      <c r="I131" s="5"/>
      <c r="J131" s="5"/>
      <c r="K131" s="5"/>
      <c r="L131" s="6"/>
      <c r="M131" s="5"/>
      <c r="N131" s="96"/>
      <c r="O131" s="97"/>
      <c r="P131" s="98"/>
    </row>
    <row r="132" spans="1:18" ht="48" x14ac:dyDescent="0.25">
      <c r="A132" s="38" t="s">
        <v>63</v>
      </c>
      <c r="B132" s="39">
        <v>292</v>
      </c>
      <c r="C132" s="40" t="s">
        <v>164</v>
      </c>
      <c r="D132" s="41">
        <v>30</v>
      </c>
      <c r="E132" s="38" t="s">
        <v>4</v>
      </c>
      <c r="F132" s="42">
        <v>5</v>
      </c>
      <c r="G132" s="5"/>
      <c r="H132" s="5"/>
      <c r="I132" s="5"/>
      <c r="J132" s="5"/>
      <c r="K132" s="5"/>
      <c r="L132" s="6"/>
      <c r="M132" s="5"/>
      <c r="N132" s="96"/>
      <c r="O132" s="97"/>
      <c r="P132" s="98"/>
    </row>
    <row r="133" spans="1:18" ht="36" x14ac:dyDescent="0.25">
      <c r="A133" s="38" t="s">
        <v>64</v>
      </c>
      <c r="B133" s="39">
        <v>293</v>
      </c>
      <c r="C133" s="40" t="s">
        <v>165</v>
      </c>
      <c r="D133" s="41">
        <v>50</v>
      </c>
      <c r="E133" s="38" t="s">
        <v>4</v>
      </c>
      <c r="F133" s="42">
        <v>30</v>
      </c>
      <c r="G133" s="5"/>
      <c r="H133" s="5"/>
      <c r="I133" s="5"/>
      <c r="J133" s="5"/>
      <c r="K133" s="5"/>
      <c r="L133" s="6"/>
      <c r="M133" s="5"/>
      <c r="N133" s="96"/>
      <c r="O133" s="97"/>
      <c r="P133" s="98"/>
    </row>
    <row r="134" spans="1:18" ht="48" x14ac:dyDescent="0.25">
      <c r="A134" s="38" t="s">
        <v>65</v>
      </c>
      <c r="B134" s="39">
        <v>294</v>
      </c>
      <c r="C134" s="40" t="s">
        <v>166</v>
      </c>
      <c r="D134" s="41">
        <v>25</v>
      </c>
      <c r="E134" s="38" t="s">
        <v>4</v>
      </c>
      <c r="F134" s="42">
        <v>30</v>
      </c>
      <c r="G134" s="5"/>
      <c r="H134" s="5"/>
      <c r="I134" s="5"/>
      <c r="J134" s="5"/>
      <c r="K134" s="5"/>
      <c r="L134" s="6"/>
      <c r="M134" s="5"/>
      <c r="N134" s="96"/>
      <c r="O134" s="97"/>
      <c r="P134" s="98"/>
    </row>
    <row r="135" spans="1:18" ht="48" x14ac:dyDescent="0.25">
      <c r="A135" s="38" t="s">
        <v>66</v>
      </c>
      <c r="B135" s="39">
        <v>295</v>
      </c>
      <c r="C135" s="40" t="s">
        <v>167</v>
      </c>
      <c r="D135" s="41">
        <v>25</v>
      </c>
      <c r="E135" s="38" t="s">
        <v>4</v>
      </c>
      <c r="F135" s="42">
        <v>20</v>
      </c>
      <c r="G135" s="5"/>
      <c r="H135" s="5"/>
      <c r="I135" s="5"/>
      <c r="J135" s="5"/>
      <c r="K135" s="5"/>
      <c r="L135" s="6"/>
      <c r="M135" s="5"/>
      <c r="N135" s="96"/>
      <c r="O135" s="97"/>
      <c r="P135" s="98"/>
      <c r="R135" s="16">
        <f>3*25</f>
        <v>75</v>
      </c>
    </row>
    <row r="136" spans="1:18" ht="48" x14ac:dyDescent="0.25">
      <c r="A136" s="38" t="s">
        <v>67</v>
      </c>
      <c r="B136" s="39">
        <v>670</v>
      </c>
      <c r="C136" s="40" t="s">
        <v>400</v>
      </c>
      <c r="D136" s="41">
        <v>25</v>
      </c>
      <c r="E136" s="38" t="s">
        <v>4</v>
      </c>
      <c r="F136" s="42">
        <v>30</v>
      </c>
      <c r="G136" s="5"/>
      <c r="H136" s="5"/>
      <c r="I136" s="5"/>
      <c r="J136" s="5"/>
      <c r="K136" s="5"/>
      <c r="L136" s="6"/>
      <c r="M136" s="5"/>
      <c r="N136" s="96"/>
      <c r="O136" s="97"/>
      <c r="P136" s="98"/>
    </row>
    <row r="137" spans="1:18" ht="36" x14ac:dyDescent="0.25">
      <c r="A137" s="38" t="s">
        <v>68</v>
      </c>
      <c r="B137" s="39">
        <v>702</v>
      </c>
      <c r="C137" s="40" t="s">
        <v>168</v>
      </c>
      <c r="D137" s="41">
        <v>50</v>
      </c>
      <c r="E137" s="38" t="s">
        <v>4</v>
      </c>
      <c r="F137" s="42">
        <v>4</v>
      </c>
      <c r="G137" s="5"/>
      <c r="H137" s="5"/>
      <c r="I137" s="5"/>
      <c r="J137" s="5"/>
      <c r="K137" s="5"/>
      <c r="L137" s="6"/>
      <c r="M137" s="5"/>
      <c r="N137" s="96"/>
      <c r="O137" s="97"/>
      <c r="P137" s="98"/>
    </row>
    <row r="138" spans="1:18" ht="36" x14ac:dyDescent="0.25">
      <c r="A138" s="38" t="s">
        <v>69</v>
      </c>
      <c r="B138" s="39">
        <v>711</v>
      </c>
      <c r="C138" s="40" t="s">
        <v>401</v>
      </c>
      <c r="D138" s="41">
        <v>50</v>
      </c>
      <c r="E138" s="38" t="s">
        <v>4</v>
      </c>
      <c r="F138" s="42">
        <v>10</v>
      </c>
      <c r="G138" s="5"/>
      <c r="H138" s="5"/>
      <c r="I138" s="5"/>
      <c r="J138" s="5"/>
      <c r="K138" s="5"/>
      <c r="L138" s="6"/>
      <c r="M138" s="5"/>
      <c r="N138" s="96"/>
      <c r="O138" s="97"/>
      <c r="P138" s="98"/>
    </row>
    <row r="139" spans="1:18" ht="24" x14ac:dyDescent="0.25">
      <c r="A139" s="38" t="s">
        <v>70</v>
      </c>
      <c r="B139" s="39">
        <v>715</v>
      </c>
      <c r="C139" s="40" t="s">
        <v>169</v>
      </c>
      <c r="D139" s="41">
        <v>1</v>
      </c>
      <c r="E139" s="38" t="s">
        <v>5</v>
      </c>
      <c r="F139" s="42">
        <v>1</v>
      </c>
      <c r="G139" s="5"/>
      <c r="H139" s="5"/>
      <c r="I139" s="5"/>
      <c r="J139" s="5"/>
      <c r="K139" s="5"/>
      <c r="L139" s="6"/>
      <c r="M139" s="5"/>
      <c r="N139" s="96"/>
      <c r="O139" s="97"/>
      <c r="P139" s="98"/>
    </row>
    <row r="140" spans="1:18" ht="36" x14ac:dyDescent="0.25">
      <c r="A140" s="38" t="s">
        <v>71</v>
      </c>
      <c r="B140" s="39">
        <v>780</v>
      </c>
      <c r="C140" s="40" t="s">
        <v>170</v>
      </c>
      <c r="D140" s="41">
        <v>1</v>
      </c>
      <c r="E140" s="38" t="s">
        <v>5</v>
      </c>
      <c r="F140" s="42">
        <v>10</v>
      </c>
      <c r="G140" s="5"/>
      <c r="H140" s="5"/>
      <c r="I140" s="5"/>
      <c r="J140" s="5"/>
      <c r="K140" s="5"/>
      <c r="L140" s="6"/>
      <c r="M140" s="5"/>
      <c r="N140" s="96"/>
      <c r="O140" s="97"/>
      <c r="P140" s="98"/>
    </row>
    <row r="141" spans="1:18" ht="36" x14ac:dyDescent="0.25">
      <c r="A141" s="38" t="s">
        <v>72</v>
      </c>
      <c r="B141" s="39">
        <v>781</v>
      </c>
      <c r="C141" s="40" t="s">
        <v>171</v>
      </c>
      <c r="D141" s="41">
        <v>1</v>
      </c>
      <c r="E141" s="38" t="s">
        <v>5</v>
      </c>
      <c r="F141" s="68">
        <v>20</v>
      </c>
      <c r="G141" s="5"/>
      <c r="H141" s="5"/>
      <c r="I141" s="5"/>
      <c r="J141" s="5"/>
      <c r="K141" s="5"/>
      <c r="L141" s="6"/>
      <c r="M141" s="5"/>
      <c r="N141" s="96"/>
      <c r="O141" s="97"/>
      <c r="P141" s="98"/>
    </row>
    <row r="142" spans="1:18" ht="36" x14ac:dyDescent="0.25">
      <c r="A142" s="38" t="s">
        <v>73</v>
      </c>
      <c r="B142" s="39">
        <v>782</v>
      </c>
      <c r="C142" s="40" t="s">
        <v>172</v>
      </c>
      <c r="D142" s="41">
        <v>1</v>
      </c>
      <c r="E142" s="38" t="s">
        <v>5</v>
      </c>
      <c r="F142" s="42">
        <v>20</v>
      </c>
      <c r="G142" s="5"/>
      <c r="H142" s="5"/>
      <c r="I142" s="5"/>
      <c r="J142" s="5"/>
      <c r="K142" s="5"/>
      <c r="L142" s="6"/>
      <c r="M142" s="5"/>
      <c r="N142" s="96"/>
      <c r="O142" s="97"/>
      <c r="P142" s="98"/>
    </row>
    <row r="143" spans="1:18" ht="36" x14ac:dyDescent="0.25">
      <c r="A143" s="38" t="s">
        <v>74</v>
      </c>
      <c r="B143" s="39">
        <v>784</v>
      </c>
      <c r="C143" s="40" t="s">
        <v>402</v>
      </c>
      <c r="D143" s="41">
        <v>10</v>
      </c>
      <c r="E143" s="38" t="s">
        <v>4</v>
      </c>
      <c r="F143" s="42">
        <v>10</v>
      </c>
      <c r="G143" s="5"/>
      <c r="H143" s="5"/>
      <c r="I143" s="5"/>
      <c r="J143" s="5"/>
      <c r="K143" s="5"/>
      <c r="L143" s="6"/>
      <c r="M143" s="5"/>
      <c r="N143" s="96"/>
      <c r="O143" s="97"/>
      <c r="P143" s="98"/>
    </row>
    <row r="144" spans="1:18" ht="48" x14ac:dyDescent="0.25">
      <c r="A144" s="38" t="s">
        <v>75</v>
      </c>
      <c r="B144" s="39">
        <v>791</v>
      </c>
      <c r="C144" s="40" t="s">
        <v>173</v>
      </c>
      <c r="D144" s="41">
        <v>50</v>
      </c>
      <c r="E144" s="38" t="s">
        <v>4</v>
      </c>
      <c r="F144" s="42">
        <v>10</v>
      </c>
      <c r="G144" s="5"/>
      <c r="H144" s="5"/>
      <c r="I144" s="5"/>
      <c r="J144" s="5"/>
      <c r="K144" s="5"/>
      <c r="L144" s="6"/>
      <c r="M144" s="5"/>
      <c r="N144" s="96"/>
      <c r="O144" s="97"/>
      <c r="P144" s="98"/>
    </row>
    <row r="145" spans="1:360" ht="60" x14ac:dyDescent="0.25">
      <c r="A145" s="38" t="s">
        <v>76</v>
      </c>
      <c r="B145" s="69"/>
      <c r="C145" s="70" t="s">
        <v>308</v>
      </c>
      <c r="D145" s="71">
        <v>1</v>
      </c>
      <c r="E145" s="72" t="s">
        <v>5</v>
      </c>
      <c r="F145" s="73">
        <v>400</v>
      </c>
      <c r="G145" s="9"/>
      <c r="H145" s="9"/>
      <c r="I145" s="9"/>
      <c r="J145" s="9"/>
      <c r="K145" s="9"/>
      <c r="L145" s="10"/>
      <c r="M145" s="9"/>
      <c r="N145" s="99"/>
      <c r="O145" s="100"/>
      <c r="P145" s="101"/>
    </row>
    <row r="146" spans="1:360" ht="36" x14ac:dyDescent="0.25">
      <c r="A146" s="38" t="s">
        <v>77</v>
      </c>
      <c r="B146" s="69"/>
      <c r="C146" s="70" t="s">
        <v>403</v>
      </c>
      <c r="D146" s="71">
        <v>1</v>
      </c>
      <c r="E146" s="72" t="s">
        <v>5</v>
      </c>
      <c r="F146" s="73">
        <v>400</v>
      </c>
      <c r="G146" s="9"/>
      <c r="H146" s="9"/>
      <c r="I146" s="9"/>
      <c r="J146" s="9"/>
      <c r="K146" s="9"/>
      <c r="L146" s="10"/>
      <c r="M146" s="9"/>
      <c r="N146" s="99"/>
      <c r="O146" s="100"/>
      <c r="P146" s="101"/>
    </row>
    <row r="147" spans="1:360" ht="60" x14ac:dyDescent="0.25">
      <c r="A147" s="38" t="s">
        <v>78</v>
      </c>
      <c r="B147" s="69"/>
      <c r="C147" s="70" t="s">
        <v>404</v>
      </c>
      <c r="D147" s="71">
        <v>1</v>
      </c>
      <c r="E147" s="72" t="s">
        <v>5</v>
      </c>
      <c r="F147" s="73">
        <v>400</v>
      </c>
      <c r="G147" s="9"/>
      <c r="H147" s="9"/>
      <c r="I147" s="9"/>
      <c r="J147" s="9"/>
      <c r="K147" s="9"/>
      <c r="L147" s="10"/>
      <c r="M147" s="9"/>
      <c r="N147" s="99"/>
      <c r="O147" s="100"/>
      <c r="P147" s="101"/>
    </row>
    <row r="148" spans="1:360" x14ac:dyDescent="0.25">
      <c r="A148" s="46"/>
      <c r="B148" s="46"/>
      <c r="C148" s="47" t="s">
        <v>83</v>
      </c>
      <c r="D148" s="48"/>
      <c r="E148" s="46"/>
      <c r="F148" s="49"/>
      <c r="G148" s="50"/>
      <c r="H148" s="50"/>
      <c r="I148" s="50"/>
      <c r="J148" s="50"/>
      <c r="K148" s="50"/>
      <c r="L148" s="50"/>
      <c r="M148" s="50"/>
      <c r="N148" s="1"/>
      <c r="O148" s="12">
        <f>SUM(O81:O147)</f>
        <v>0</v>
      </c>
      <c r="P148" s="13">
        <f>SUM(P81:P147)</f>
        <v>0</v>
      </c>
    </row>
    <row r="149" spans="1:360" s="57" customFormat="1" x14ac:dyDescent="0.25">
      <c r="A149" s="51"/>
      <c r="B149" s="51"/>
      <c r="C149" s="52"/>
      <c r="D149" s="53"/>
      <c r="E149" s="51"/>
      <c r="F149" s="54"/>
      <c r="G149" s="55"/>
      <c r="H149" s="55"/>
      <c r="I149" s="55"/>
      <c r="J149" s="55"/>
      <c r="K149" s="55"/>
      <c r="L149" s="55"/>
      <c r="M149" s="55"/>
      <c r="N149" s="2"/>
      <c r="O149" s="2"/>
      <c r="P149" s="2"/>
      <c r="Q149" s="56"/>
    </row>
    <row r="150" spans="1:360" s="57" customFormat="1" x14ac:dyDescent="0.25">
      <c r="A150" s="51"/>
      <c r="B150" s="51"/>
      <c r="C150" s="52"/>
      <c r="D150" s="53"/>
      <c r="E150" s="51"/>
      <c r="F150" s="54"/>
      <c r="G150" s="55"/>
      <c r="H150" s="55"/>
      <c r="I150" s="55"/>
      <c r="J150" s="55"/>
      <c r="K150" s="55"/>
      <c r="L150" s="55"/>
      <c r="M150" s="55"/>
      <c r="N150" s="2"/>
      <c r="O150" s="2"/>
      <c r="P150" s="2"/>
      <c r="Q150" s="56"/>
    </row>
    <row r="151" spans="1:360" s="57" customFormat="1" x14ac:dyDescent="0.25">
      <c r="A151" s="51"/>
      <c r="B151" s="51"/>
      <c r="C151" s="52"/>
      <c r="D151" s="53"/>
      <c r="E151" s="51"/>
      <c r="F151" s="54"/>
      <c r="G151" s="55"/>
      <c r="H151" s="55"/>
      <c r="I151" s="55"/>
      <c r="J151" s="55"/>
      <c r="K151" s="55"/>
      <c r="L151" s="55"/>
      <c r="M151" s="55"/>
      <c r="N151" s="2"/>
      <c r="O151" s="2"/>
      <c r="P151" s="2"/>
      <c r="Q151" s="56"/>
    </row>
    <row r="152" spans="1:360" s="63" customFormat="1" ht="15.75" thickBot="1" x14ac:dyDescent="0.3">
      <c r="A152" s="58"/>
      <c r="B152" s="58"/>
      <c r="C152" s="59"/>
      <c r="D152" s="60"/>
      <c r="E152" s="58"/>
      <c r="F152" s="61"/>
      <c r="G152" s="62"/>
      <c r="H152" s="62"/>
      <c r="I152" s="62"/>
      <c r="J152" s="62"/>
      <c r="K152" s="62"/>
      <c r="L152" s="62"/>
      <c r="M152" s="62"/>
      <c r="N152" s="58"/>
      <c r="O152" s="58"/>
      <c r="P152" s="58"/>
      <c r="Q152" s="57"/>
      <c r="R152" s="57"/>
      <c r="S152" s="57"/>
      <c r="T152" s="57"/>
      <c r="U152" s="57"/>
      <c r="V152" s="57"/>
      <c r="W152" s="57"/>
      <c r="X152" s="57"/>
      <c r="Y152" s="57"/>
      <c r="Z152" s="57"/>
      <c r="AA152" s="57"/>
      <c r="AB152" s="57"/>
      <c r="AC152" s="57"/>
      <c r="AD152" s="57"/>
      <c r="AE152" s="57"/>
      <c r="AF152" s="57"/>
      <c r="AG152" s="57"/>
      <c r="AH152" s="57"/>
      <c r="AI152" s="57"/>
      <c r="AJ152" s="57"/>
      <c r="AK152" s="57"/>
      <c r="AL152" s="57"/>
      <c r="AM152" s="57"/>
      <c r="AN152" s="57"/>
      <c r="AO152" s="57"/>
      <c r="AP152" s="57"/>
      <c r="AQ152" s="57"/>
      <c r="AR152" s="57"/>
      <c r="AS152" s="57"/>
      <c r="AT152" s="57"/>
      <c r="AU152" s="57"/>
      <c r="AV152" s="57"/>
      <c r="AW152" s="57"/>
      <c r="AX152" s="57"/>
      <c r="AY152" s="57"/>
      <c r="AZ152" s="57"/>
      <c r="BA152" s="57"/>
      <c r="BB152" s="57"/>
      <c r="BC152" s="57"/>
      <c r="BD152" s="57"/>
      <c r="BE152" s="57"/>
      <c r="BF152" s="57"/>
      <c r="BG152" s="57"/>
      <c r="BH152" s="57"/>
      <c r="BI152" s="57"/>
      <c r="BJ152" s="57"/>
      <c r="BK152" s="57"/>
      <c r="BL152" s="57"/>
      <c r="BM152" s="57"/>
      <c r="BN152" s="57"/>
      <c r="BO152" s="57"/>
      <c r="BP152" s="57"/>
      <c r="BQ152" s="57"/>
      <c r="BR152" s="57"/>
      <c r="BS152" s="57"/>
      <c r="BT152" s="57"/>
      <c r="BU152" s="57"/>
      <c r="BV152" s="57"/>
      <c r="BW152" s="57"/>
      <c r="BX152" s="57"/>
      <c r="BY152" s="57"/>
      <c r="BZ152" s="57"/>
      <c r="CA152" s="57"/>
      <c r="CB152" s="57"/>
      <c r="CC152" s="57"/>
      <c r="CD152" s="57"/>
      <c r="CE152" s="57"/>
      <c r="CF152" s="57"/>
      <c r="CG152" s="57"/>
      <c r="CH152" s="57"/>
      <c r="CI152" s="57"/>
      <c r="CJ152" s="57"/>
      <c r="CK152" s="57"/>
      <c r="CL152" s="57"/>
      <c r="CM152" s="57"/>
      <c r="CN152" s="57"/>
      <c r="CO152" s="57"/>
      <c r="CP152" s="57"/>
      <c r="CQ152" s="57"/>
      <c r="CR152" s="57"/>
      <c r="CS152" s="57"/>
      <c r="CT152" s="57"/>
      <c r="CU152" s="57"/>
      <c r="CV152" s="57"/>
      <c r="CW152" s="57"/>
      <c r="CX152" s="57"/>
      <c r="CY152" s="57"/>
      <c r="CZ152" s="57"/>
      <c r="DA152" s="57"/>
      <c r="DB152" s="57"/>
      <c r="DC152" s="57"/>
      <c r="DD152" s="57"/>
      <c r="DE152" s="57"/>
      <c r="DF152" s="57"/>
      <c r="DG152" s="57"/>
      <c r="DH152" s="57"/>
      <c r="DI152" s="57"/>
      <c r="DJ152" s="57"/>
      <c r="DK152" s="57"/>
      <c r="DL152" s="57"/>
      <c r="DM152" s="57"/>
      <c r="DN152" s="57"/>
      <c r="DO152" s="57"/>
      <c r="DP152" s="57"/>
      <c r="DQ152" s="57"/>
      <c r="DR152" s="57"/>
      <c r="DS152" s="57"/>
      <c r="DT152" s="57"/>
      <c r="DU152" s="57"/>
      <c r="DV152" s="57"/>
      <c r="DW152" s="57"/>
      <c r="DX152" s="57"/>
      <c r="DY152" s="57"/>
      <c r="DZ152" s="57"/>
      <c r="EA152" s="57"/>
      <c r="EB152" s="57"/>
      <c r="EC152" s="57"/>
      <c r="ED152" s="57"/>
      <c r="EE152" s="57"/>
      <c r="EF152" s="57"/>
      <c r="EG152" s="57"/>
      <c r="EH152" s="57"/>
      <c r="EI152" s="57"/>
      <c r="EJ152" s="57"/>
      <c r="EK152" s="57"/>
      <c r="EL152" s="57"/>
      <c r="EM152" s="57"/>
      <c r="EN152" s="57"/>
      <c r="EO152" s="57"/>
      <c r="EP152" s="57"/>
      <c r="EQ152" s="57"/>
      <c r="ER152" s="57"/>
      <c r="ES152" s="57"/>
      <c r="ET152" s="57"/>
      <c r="EU152" s="57"/>
      <c r="EV152" s="57"/>
      <c r="EW152" s="57"/>
      <c r="EX152" s="57"/>
      <c r="EY152" s="57"/>
      <c r="EZ152" s="57"/>
      <c r="FA152" s="57"/>
      <c r="FB152" s="57"/>
      <c r="FC152" s="57"/>
      <c r="FD152" s="57"/>
      <c r="FE152" s="57"/>
      <c r="FF152" s="57"/>
      <c r="FG152" s="57"/>
      <c r="FH152" s="57"/>
      <c r="FI152" s="57"/>
      <c r="FJ152" s="57"/>
      <c r="FK152" s="57"/>
      <c r="FL152" s="57"/>
      <c r="FM152" s="57"/>
      <c r="FN152" s="57"/>
      <c r="FO152" s="57"/>
      <c r="FP152" s="57"/>
      <c r="FQ152" s="57"/>
      <c r="FR152" s="57"/>
      <c r="FS152" s="57"/>
      <c r="FT152" s="57"/>
      <c r="FU152" s="57"/>
      <c r="FV152" s="57"/>
      <c r="FW152" s="57"/>
      <c r="FX152" s="57"/>
      <c r="FY152" s="57"/>
      <c r="FZ152" s="57"/>
      <c r="GA152" s="57"/>
      <c r="GB152" s="57"/>
      <c r="GC152" s="57"/>
      <c r="GD152" s="57"/>
      <c r="GE152" s="57"/>
      <c r="GF152" s="57"/>
      <c r="GG152" s="57"/>
      <c r="GH152" s="57"/>
      <c r="GI152" s="57"/>
      <c r="GJ152" s="57"/>
      <c r="GK152" s="57"/>
      <c r="GL152" s="57"/>
      <c r="GM152" s="57"/>
      <c r="GN152" s="57"/>
      <c r="GO152" s="57"/>
      <c r="GP152" s="57"/>
      <c r="GQ152" s="57"/>
      <c r="GR152" s="57"/>
      <c r="GS152" s="57"/>
      <c r="GT152" s="57"/>
      <c r="GU152" s="57"/>
      <c r="GV152" s="57"/>
      <c r="GW152" s="57"/>
      <c r="GX152" s="57"/>
      <c r="GY152" s="57"/>
      <c r="GZ152" s="57"/>
      <c r="HA152" s="57"/>
      <c r="HB152" s="57"/>
      <c r="HC152" s="57"/>
      <c r="HD152" s="57"/>
      <c r="HE152" s="57"/>
      <c r="HF152" s="57"/>
      <c r="HG152" s="57"/>
      <c r="HH152" s="57"/>
      <c r="HI152" s="57"/>
      <c r="HJ152" s="57"/>
      <c r="HK152" s="57"/>
      <c r="HL152" s="57"/>
      <c r="HM152" s="57"/>
      <c r="HN152" s="57"/>
      <c r="HO152" s="57"/>
      <c r="HP152" s="57"/>
      <c r="HQ152" s="57"/>
      <c r="HR152" s="57"/>
      <c r="HS152" s="57"/>
      <c r="HT152" s="57"/>
      <c r="HU152" s="57"/>
      <c r="HV152" s="57"/>
      <c r="HW152" s="57"/>
      <c r="HX152" s="57"/>
      <c r="HY152" s="57"/>
      <c r="HZ152" s="57"/>
      <c r="IA152" s="57"/>
      <c r="IB152" s="57"/>
      <c r="IC152" s="57"/>
      <c r="ID152" s="57"/>
      <c r="IE152" s="57"/>
      <c r="IF152" s="57"/>
      <c r="IG152" s="57"/>
      <c r="IH152" s="57"/>
      <c r="II152" s="57"/>
      <c r="IJ152" s="57"/>
      <c r="IK152" s="57"/>
      <c r="IL152" s="57"/>
      <c r="IM152" s="57"/>
      <c r="IN152" s="57"/>
      <c r="IO152" s="57"/>
      <c r="IP152" s="57"/>
      <c r="IQ152" s="57"/>
      <c r="IR152" s="57"/>
      <c r="IS152" s="57"/>
      <c r="IT152" s="57"/>
      <c r="IU152" s="57"/>
      <c r="IV152" s="57"/>
      <c r="IW152" s="57"/>
      <c r="IX152" s="57"/>
      <c r="IY152" s="57"/>
      <c r="IZ152" s="57"/>
      <c r="JA152" s="57"/>
      <c r="JB152" s="57"/>
      <c r="JC152" s="57"/>
      <c r="JD152" s="57"/>
      <c r="JE152" s="57"/>
      <c r="JF152" s="57"/>
      <c r="JG152" s="57"/>
      <c r="JH152" s="57"/>
      <c r="JI152" s="57"/>
      <c r="JJ152" s="57"/>
      <c r="JK152" s="57"/>
      <c r="JL152" s="57"/>
      <c r="JM152" s="57"/>
      <c r="JN152" s="57"/>
      <c r="JO152" s="57"/>
      <c r="JP152" s="57"/>
      <c r="JQ152" s="57"/>
      <c r="JR152" s="57"/>
      <c r="JS152" s="57"/>
      <c r="JT152" s="57"/>
      <c r="JU152" s="57"/>
      <c r="JV152" s="57"/>
      <c r="JW152" s="57"/>
      <c r="JX152" s="57"/>
      <c r="JY152" s="57"/>
      <c r="JZ152" s="57"/>
      <c r="KA152" s="57"/>
      <c r="KB152" s="57"/>
      <c r="KC152" s="57"/>
      <c r="KD152" s="57"/>
      <c r="KE152" s="57"/>
      <c r="KF152" s="57"/>
      <c r="KG152" s="57"/>
      <c r="KH152" s="57"/>
      <c r="KI152" s="57"/>
      <c r="KJ152" s="57"/>
      <c r="KK152" s="57"/>
      <c r="KL152" s="57"/>
      <c r="KM152" s="57"/>
      <c r="KN152" s="57"/>
      <c r="KO152" s="57"/>
      <c r="KP152" s="57"/>
      <c r="KQ152" s="57"/>
      <c r="KR152" s="57"/>
      <c r="KS152" s="57"/>
      <c r="KT152" s="57"/>
      <c r="KU152" s="57"/>
      <c r="KV152" s="57"/>
      <c r="KW152" s="57"/>
      <c r="KX152" s="57"/>
      <c r="KY152" s="57"/>
      <c r="KZ152" s="57"/>
      <c r="LA152" s="57"/>
      <c r="LB152" s="57"/>
      <c r="LC152" s="57"/>
      <c r="LD152" s="57"/>
      <c r="LE152" s="57"/>
      <c r="LF152" s="57"/>
      <c r="LG152" s="57"/>
      <c r="LH152" s="57"/>
      <c r="LI152" s="57"/>
      <c r="LJ152" s="57"/>
      <c r="LK152" s="57"/>
      <c r="LL152" s="57"/>
      <c r="LM152" s="57"/>
      <c r="LN152" s="57"/>
      <c r="LO152" s="57"/>
      <c r="LP152" s="57"/>
      <c r="LQ152" s="57"/>
      <c r="LR152" s="57"/>
      <c r="LS152" s="57"/>
      <c r="LT152" s="57"/>
      <c r="LU152" s="57"/>
      <c r="LV152" s="57"/>
      <c r="LW152" s="57"/>
      <c r="LX152" s="57"/>
      <c r="LY152" s="57"/>
      <c r="LZ152" s="57"/>
      <c r="MA152" s="57"/>
      <c r="MB152" s="57"/>
      <c r="MC152" s="57"/>
      <c r="MD152" s="57"/>
      <c r="ME152" s="57"/>
      <c r="MF152" s="57"/>
      <c r="MG152" s="57"/>
      <c r="MH152" s="57"/>
      <c r="MI152" s="57"/>
      <c r="MJ152" s="57"/>
      <c r="MK152" s="57"/>
      <c r="ML152" s="57"/>
      <c r="MM152" s="57"/>
      <c r="MN152" s="57"/>
      <c r="MO152" s="57"/>
      <c r="MP152" s="57"/>
      <c r="MQ152" s="57"/>
      <c r="MR152" s="57"/>
      <c r="MS152" s="57"/>
      <c r="MT152" s="57"/>
      <c r="MU152" s="57"/>
      <c r="MV152" s="57"/>
    </row>
    <row r="153" spans="1:360" s="30" customFormat="1" ht="18.75" thickBot="1" x14ac:dyDescent="0.3">
      <c r="A153" s="118" t="s">
        <v>84</v>
      </c>
      <c r="B153" s="119"/>
      <c r="C153" s="119"/>
      <c r="D153" s="119"/>
      <c r="E153" s="119"/>
      <c r="F153" s="119"/>
      <c r="G153" s="119"/>
      <c r="H153" s="119"/>
      <c r="I153" s="119"/>
      <c r="J153" s="119"/>
      <c r="K153" s="119"/>
      <c r="L153" s="119"/>
      <c r="M153" s="119"/>
      <c r="N153" s="119"/>
      <c r="O153" s="119"/>
      <c r="P153" s="120"/>
      <c r="Q153" s="29"/>
    </row>
    <row r="154" spans="1:360" s="37" customFormat="1" ht="18.75" thickBot="1" x14ac:dyDescent="0.3">
      <c r="A154" s="112" t="s">
        <v>347</v>
      </c>
      <c r="B154" s="113"/>
      <c r="C154" s="113"/>
      <c r="D154" s="113"/>
      <c r="E154" s="113"/>
      <c r="F154" s="114"/>
      <c r="G154" s="115" t="s">
        <v>348</v>
      </c>
      <c r="H154" s="116"/>
      <c r="I154" s="116"/>
      <c r="J154" s="116"/>
      <c r="K154" s="116"/>
      <c r="L154" s="116"/>
      <c r="M154" s="116"/>
      <c r="N154" s="116"/>
      <c r="O154" s="116"/>
      <c r="P154" s="117"/>
      <c r="Q154" s="36"/>
    </row>
    <row r="155" spans="1:360" ht="48" x14ac:dyDescent="0.25">
      <c r="A155" s="31" t="s">
        <v>12</v>
      </c>
      <c r="B155" s="32" t="s">
        <v>1</v>
      </c>
      <c r="C155" s="33" t="s">
        <v>343</v>
      </c>
      <c r="D155" s="32" t="s">
        <v>350</v>
      </c>
      <c r="E155" s="34" t="s">
        <v>344</v>
      </c>
      <c r="F155" s="34" t="s">
        <v>346</v>
      </c>
      <c r="G155" s="34" t="s">
        <v>2</v>
      </c>
      <c r="H155" s="34" t="s">
        <v>475</v>
      </c>
      <c r="I155" s="34" t="s">
        <v>349</v>
      </c>
      <c r="J155" s="34" t="s">
        <v>344</v>
      </c>
      <c r="K155" s="34" t="s">
        <v>9</v>
      </c>
      <c r="L155" s="34" t="s">
        <v>345</v>
      </c>
      <c r="M155" s="34" t="s">
        <v>10</v>
      </c>
      <c r="N155" s="34" t="s">
        <v>3</v>
      </c>
      <c r="O155" s="34" t="s">
        <v>11</v>
      </c>
      <c r="P155" s="35" t="s">
        <v>112</v>
      </c>
    </row>
    <row r="156" spans="1:360" ht="48" x14ac:dyDescent="0.25">
      <c r="A156" s="38" t="s">
        <v>13</v>
      </c>
      <c r="B156" s="39">
        <v>132</v>
      </c>
      <c r="C156" s="40" t="s">
        <v>174</v>
      </c>
      <c r="D156" s="41">
        <v>1</v>
      </c>
      <c r="E156" s="38" t="s">
        <v>5</v>
      </c>
      <c r="F156" s="42">
        <v>40</v>
      </c>
      <c r="G156" s="5"/>
      <c r="H156" s="5"/>
      <c r="I156" s="5"/>
      <c r="J156" s="5"/>
      <c r="K156" s="5"/>
      <c r="L156" s="6"/>
      <c r="M156" s="5"/>
      <c r="N156" s="96"/>
      <c r="O156" s="97"/>
      <c r="P156" s="98"/>
    </row>
    <row r="157" spans="1:360" ht="48" x14ac:dyDescent="0.25">
      <c r="A157" s="38" t="s">
        <v>14</v>
      </c>
      <c r="B157" s="39">
        <v>133</v>
      </c>
      <c r="C157" s="40" t="s">
        <v>175</v>
      </c>
      <c r="D157" s="41">
        <v>1</v>
      </c>
      <c r="E157" s="38" t="s">
        <v>5</v>
      </c>
      <c r="F157" s="42">
        <v>50</v>
      </c>
      <c r="G157" s="5"/>
      <c r="H157" s="5"/>
      <c r="I157" s="5"/>
      <c r="J157" s="5"/>
      <c r="K157" s="5"/>
      <c r="L157" s="6"/>
      <c r="M157" s="5"/>
      <c r="N157" s="96"/>
      <c r="O157" s="97"/>
      <c r="P157" s="98"/>
    </row>
    <row r="158" spans="1:360" ht="60" x14ac:dyDescent="0.25">
      <c r="A158" s="38" t="s">
        <v>15</v>
      </c>
      <c r="B158" s="39">
        <v>134</v>
      </c>
      <c r="C158" s="40" t="s">
        <v>176</v>
      </c>
      <c r="D158" s="41">
        <v>1</v>
      </c>
      <c r="E158" s="38" t="s">
        <v>5</v>
      </c>
      <c r="F158" s="42">
        <v>110</v>
      </c>
      <c r="G158" s="5"/>
      <c r="H158" s="5"/>
      <c r="I158" s="5"/>
      <c r="J158" s="5"/>
      <c r="K158" s="5"/>
      <c r="L158" s="6"/>
      <c r="M158" s="5"/>
      <c r="N158" s="96"/>
      <c r="O158" s="97"/>
      <c r="P158" s="98"/>
    </row>
    <row r="159" spans="1:360" ht="60" x14ac:dyDescent="0.25">
      <c r="A159" s="38" t="s">
        <v>16</v>
      </c>
      <c r="B159" s="39">
        <v>155</v>
      </c>
      <c r="C159" s="40" t="s">
        <v>177</v>
      </c>
      <c r="D159" s="41">
        <v>1</v>
      </c>
      <c r="E159" s="38" t="s">
        <v>5</v>
      </c>
      <c r="F159" s="42">
        <v>100</v>
      </c>
      <c r="G159" s="5"/>
      <c r="H159" s="5"/>
      <c r="I159" s="5"/>
      <c r="J159" s="5"/>
      <c r="K159" s="5"/>
      <c r="L159" s="6"/>
      <c r="M159" s="5"/>
      <c r="N159" s="96"/>
      <c r="O159" s="97"/>
      <c r="P159" s="98"/>
    </row>
    <row r="160" spans="1:360" ht="48" x14ac:dyDescent="0.25">
      <c r="A160" s="38" t="s">
        <v>17</v>
      </c>
      <c r="B160" s="39">
        <v>158</v>
      </c>
      <c r="C160" s="40" t="s">
        <v>178</v>
      </c>
      <c r="D160" s="41">
        <v>50</v>
      </c>
      <c r="E160" s="38" t="s">
        <v>4</v>
      </c>
      <c r="F160" s="42">
        <v>10</v>
      </c>
      <c r="G160" s="5"/>
      <c r="H160" s="5"/>
      <c r="I160" s="5"/>
      <c r="J160" s="5"/>
      <c r="K160" s="5"/>
      <c r="L160" s="6"/>
      <c r="M160" s="5"/>
      <c r="N160" s="96"/>
      <c r="O160" s="97"/>
      <c r="P160" s="98"/>
    </row>
    <row r="161" spans="1:16" ht="120" x14ac:dyDescent="0.25">
      <c r="A161" s="38" t="s">
        <v>18</v>
      </c>
      <c r="B161" s="39">
        <v>167</v>
      </c>
      <c r="C161" s="40" t="s">
        <v>179</v>
      </c>
      <c r="D161" s="41">
        <v>1</v>
      </c>
      <c r="E161" s="38" t="s">
        <v>5</v>
      </c>
      <c r="F161" s="42">
        <v>20</v>
      </c>
      <c r="G161" s="5"/>
      <c r="H161" s="5"/>
      <c r="I161" s="5"/>
      <c r="J161" s="5"/>
      <c r="K161" s="5"/>
      <c r="L161" s="6"/>
      <c r="M161" s="5"/>
      <c r="N161" s="96"/>
      <c r="O161" s="97"/>
      <c r="P161" s="98"/>
    </row>
    <row r="162" spans="1:16" ht="156" x14ac:dyDescent="0.25">
      <c r="A162" s="38" t="s">
        <v>19</v>
      </c>
      <c r="B162" s="39">
        <v>176</v>
      </c>
      <c r="C162" s="40" t="s">
        <v>180</v>
      </c>
      <c r="D162" s="41">
        <v>50</v>
      </c>
      <c r="E162" s="38" t="s">
        <v>4</v>
      </c>
      <c r="F162" s="42">
        <v>5</v>
      </c>
      <c r="G162" s="5"/>
      <c r="H162" s="5"/>
      <c r="I162" s="5"/>
      <c r="J162" s="5"/>
      <c r="K162" s="5"/>
      <c r="L162" s="6"/>
      <c r="M162" s="5"/>
      <c r="N162" s="96"/>
      <c r="O162" s="97"/>
      <c r="P162" s="98"/>
    </row>
    <row r="163" spans="1:16" ht="84" x14ac:dyDescent="0.25">
      <c r="A163" s="38" t="s">
        <v>20</v>
      </c>
      <c r="B163" s="39">
        <v>341</v>
      </c>
      <c r="C163" s="40" t="s">
        <v>181</v>
      </c>
      <c r="D163" s="41">
        <v>50</v>
      </c>
      <c r="E163" s="38" t="s">
        <v>4</v>
      </c>
      <c r="F163" s="42">
        <v>100</v>
      </c>
      <c r="G163" s="5"/>
      <c r="H163" s="5"/>
      <c r="I163" s="5"/>
      <c r="J163" s="5"/>
      <c r="K163" s="5"/>
      <c r="L163" s="6"/>
      <c r="M163" s="5"/>
      <c r="N163" s="96"/>
      <c r="O163" s="97"/>
      <c r="P163" s="98"/>
    </row>
    <row r="164" spans="1:16" ht="72" x14ac:dyDescent="0.25">
      <c r="A164" s="38" t="s">
        <v>21</v>
      </c>
      <c r="B164" s="39">
        <v>342</v>
      </c>
      <c r="C164" s="40" t="s">
        <v>182</v>
      </c>
      <c r="D164" s="41">
        <v>25</v>
      </c>
      <c r="E164" s="38" t="s">
        <v>4</v>
      </c>
      <c r="F164" s="42">
        <v>30</v>
      </c>
      <c r="G164" s="5"/>
      <c r="H164" s="5"/>
      <c r="I164" s="5"/>
      <c r="J164" s="5"/>
      <c r="K164" s="5"/>
      <c r="L164" s="6"/>
      <c r="M164" s="5"/>
      <c r="N164" s="96"/>
      <c r="O164" s="97"/>
      <c r="P164" s="98"/>
    </row>
    <row r="165" spans="1:16" ht="36" x14ac:dyDescent="0.25">
      <c r="A165" s="38" t="s">
        <v>22</v>
      </c>
      <c r="B165" s="39">
        <v>426</v>
      </c>
      <c r="C165" s="40" t="s">
        <v>405</v>
      </c>
      <c r="D165" s="41">
        <v>25</v>
      </c>
      <c r="E165" s="38" t="s">
        <v>4</v>
      </c>
      <c r="F165" s="42">
        <v>10</v>
      </c>
      <c r="G165" s="5"/>
      <c r="H165" s="5"/>
      <c r="I165" s="5"/>
      <c r="J165" s="5"/>
      <c r="K165" s="5"/>
      <c r="L165" s="6"/>
      <c r="M165" s="5"/>
      <c r="N165" s="96"/>
      <c r="O165" s="97"/>
      <c r="P165" s="98"/>
    </row>
    <row r="166" spans="1:16" ht="24" x14ac:dyDescent="0.25">
      <c r="A166" s="38" t="s">
        <v>23</v>
      </c>
      <c r="B166" s="39">
        <v>484</v>
      </c>
      <c r="C166" s="40" t="s">
        <v>183</v>
      </c>
      <c r="D166" s="41">
        <v>1</v>
      </c>
      <c r="E166" s="38" t="s">
        <v>5</v>
      </c>
      <c r="F166" s="42">
        <v>50</v>
      </c>
      <c r="G166" s="5"/>
      <c r="H166" s="5"/>
      <c r="I166" s="5"/>
      <c r="J166" s="5"/>
      <c r="K166" s="5"/>
      <c r="L166" s="6"/>
      <c r="M166" s="5"/>
      <c r="N166" s="96"/>
      <c r="O166" s="97"/>
      <c r="P166" s="98"/>
    </row>
    <row r="167" spans="1:16" ht="60" x14ac:dyDescent="0.25">
      <c r="A167" s="38" t="s">
        <v>24</v>
      </c>
      <c r="B167" s="39">
        <v>488</v>
      </c>
      <c r="C167" s="40" t="s">
        <v>406</v>
      </c>
      <c r="D167" s="41">
        <v>100</v>
      </c>
      <c r="E167" s="38" t="s">
        <v>4</v>
      </c>
      <c r="F167" s="42">
        <v>10</v>
      </c>
      <c r="G167" s="5"/>
      <c r="H167" s="5"/>
      <c r="I167" s="5"/>
      <c r="J167" s="5"/>
      <c r="K167" s="5"/>
      <c r="L167" s="6"/>
      <c r="M167" s="5"/>
      <c r="N167" s="96"/>
      <c r="O167" s="97"/>
      <c r="P167" s="98"/>
    </row>
    <row r="168" spans="1:16" x14ac:dyDescent="0.25">
      <c r="A168" s="38" t="s">
        <v>25</v>
      </c>
      <c r="B168" s="39">
        <v>489</v>
      </c>
      <c r="C168" s="40" t="s">
        <v>184</v>
      </c>
      <c r="D168" s="41">
        <v>50</v>
      </c>
      <c r="E168" s="38" t="s">
        <v>4</v>
      </c>
      <c r="F168" s="42">
        <v>10</v>
      </c>
      <c r="G168" s="5"/>
      <c r="H168" s="5"/>
      <c r="I168" s="5"/>
      <c r="J168" s="5"/>
      <c r="K168" s="5"/>
      <c r="L168" s="6"/>
      <c r="M168" s="5"/>
      <c r="N168" s="96"/>
      <c r="O168" s="97"/>
      <c r="P168" s="98"/>
    </row>
    <row r="169" spans="1:16" ht="60" x14ac:dyDescent="0.25">
      <c r="A169" s="38" t="s">
        <v>26</v>
      </c>
      <c r="B169" s="39">
        <v>490</v>
      </c>
      <c r="C169" s="40" t="s">
        <v>407</v>
      </c>
      <c r="D169" s="41">
        <v>500</v>
      </c>
      <c r="E169" s="38" t="s">
        <v>6</v>
      </c>
      <c r="F169" s="42">
        <v>25</v>
      </c>
      <c r="G169" s="5"/>
      <c r="H169" s="5"/>
      <c r="I169" s="5"/>
      <c r="J169" s="5"/>
      <c r="K169" s="5"/>
      <c r="L169" s="6"/>
      <c r="M169" s="5"/>
      <c r="N169" s="96"/>
      <c r="O169" s="97"/>
      <c r="P169" s="98"/>
    </row>
    <row r="170" spans="1:16" ht="36" x14ac:dyDescent="0.25">
      <c r="A170" s="38" t="s">
        <v>27</v>
      </c>
      <c r="B170" s="39">
        <v>506</v>
      </c>
      <c r="C170" s="40" t="s">
        <v>408</v>
      </c>
      <c r="D170" s="41">
        <v>100</v>
      </c>
      <c r="E170" s="38" t="s">
        <v>4</v>
      </c>
      <c r="F170" s="42">
        <v>30</v>
      </c>
      <c r="G170" s="5"/>
      <c r="H170" s="5"/>
      <c r="I170" s="5"/>
      <c r="J170" s="5"/>
      <c r="K170" s="5"/>
      <c r="L170" s="6"/>
      <c r="M170" s="5"/>
      <c r="N170" s="96"/>
      <c r="O170" s="97"/>
      <c r="P170" s="98"/>
    </row>
    <row r="171" spans="1:16" ht="36" x14ac:dyDescent="0.25">
      <c r="A171" s="38" t="s">
        <v>28</v>
      </c>
      <c r="B171" s="39">
        <v>508</v>
      </c>
      <c r="C171" s="40" t="s">
        <v>409</v>
      </c>
      <c r="D171" s="41">
        <v>100</v>
      </c>
      <c r="E171" s="38" t="s">
        <v>4</v>
      </c>
      <c r="F171" s="42">
        <v>30</v>
      </c>
      <c r="G171" s="5"/>
      <c r="H171" s="5"/>
      <c r="I171" s="5"/>
      <c r="J171" s="5"/>
      <c r="K171" s="5"/>
      <c r="L171" s="6"/>
      <c r="M171" s="5"/>
      <c r="N171" s="96"/>
      <c r="O171" s="97"/>
      <c r="P171" s="98"/>
    </row>
    <row r="172" spans="1:16" ht="48" x14ac:dyDescent="0.25">
      <c r="A172" s="38" t="s">
        <v>29</v>
      </c>
      <c r="B172" s="39">
        <v>509</v>
      </c>
      <c r="C172" s="40" t="s">
        <v>410</v>
      </c>
      <c r="D172" s="41">
        <v>100</v>
      </c>
      <c r="E172" s="38" t="s">
        <v>4</v>
      </c>
      <c r="F172" s="42">
        <v>15</v>
      </c>
      <c r="G172" s="5"/>
      <c r="H172" s="5"/>
      <c r="I172" s="5"/>
      <c r="J172" s="5"/>
      <c r="K172" s="5"/>
      <c r="L172" s="6"/>
      <c r="M172" s="5"/>
      <c r="N172" s="96"/>
      <c r="O172" s="97"/>
      <c r="P172" s="98"/>
    </row>
    <row r="173" spans="1:16" ht="36" x14ac:dyDescent="0.25">
      <c r="A173" s="38" t="s">
        <v>30</v>
      </c>
      <c r="B173" s="39">
        <v>511</v>
      </c>
      <c r="C173" s="40" t="s">
        <v>411</v>
      </c>
      <c r="D173" s="41">
        <v>60</v>
      </c>
      <c r="E173" s="38" t="s">
        <v>4</v>
      </c>
      <c r="F173" s="42">
        <v>5</v>
      </c>
      <c r="G173" s="5"/>
      <c r="H173" s="5"/>
      <c r="I173" s="5"/>
      <c r="J173" s="5"/>
      <c r="K173" s="5"/>
      <c r="L173" s="6"/>
      <c r="M173" s="5"/>
      <c r="N173" s="96"/>
      <c r="O173" s="97"/>
      <c r="P173" s="98"/>
    </row>
    <row r="174" spans="1:16" ht="24" x14ac:dyDescent="0.25">
      <c r="A174" s="38" t="s">
        <v>31</v>
      </c>
      <c r="B174" s="39">
        <v>519</v>
      </c>
      <c r="C174" s="40" t="s">
        <v>412</v>
      </c>
      <c r="D174" s="41">
        <v>100</v>
      </c>
      <c r="E174" s="38" t="s">
        <v>4</v>
      </c>
      <c r="F174" s="42">
        <v>20</v>
      </c>
      <c r="G174" s="5"/>
      <c r="H174" s="5"/>
      <c r="I174" s="5"/>
      <c r="J174" s="5"/>
      <c r="K174" s="5"/>
      <c r="L174" s="6"/>
      <c r="M174" s="5"/>
      <c r="N174" s="96"/>
      <c r="O174" s="97"/>
      <c r="P174" s="98"/>
    </row>
    <row r="175" spans="1:16" ht="24" x14ac:dyDescent="0.25">
      <c r="A175" s="38" t="s">
        <v>32</v>
      </c>
      <c r="B175" s="39">
        <v>522</v>
      </c>
      <c r="C175" s="40" t="s">
        <v>413</v>
      </c>
      <c r="D175" s="41">
        <v>100</v>
      </c>
      <c r="E175" s="38" t="s">
        <v>4</v>
      </c>
      <c r="F175" s="42">
        <v>20</v>
      </c>
      <c r="G175" s="5"/>
      <c r="H175" s="5"/>
      <c r="I175" s="5"/>
      <c r="J175" s="5"/>
      <c r="K175" s="5"/>
      <c r="L175" s="6"/>
      <c r="M175" s="5"/>
      <c r="N175" s="96"/>
      <c r="O175" s="97"/>
      <c r="P175" s="98"/>
    </row>
    <row r="176" spans="1:16" ht="24" x14ac:dyDescent="0.25">
      <c r="A176" s="38" t="s">
        <v>33</v>
      </c>
      <c r="B176" s="39">
        <v>523</v>
      </c>
      <c r="C176" s="40" t="s">
        <v>414</v>
      </c>
      <c r="D176" s="41">
        <v>100</v>
      </c>
      <c r="E176" s="38" t="s">
        <v>4</v>
      </c>
      <c r="F176" s="42">
        <v>20</v>
      </c>
      <c r="G176" s="5"/>
      <c r="H176" s="5"/>
      <c r="I176" s="5"/>
      <c r="J176" s="5"/>
      <c r="K176" s="5"/>
      <c r="L176" s="6"/>
      <c r="M176" s="5"/>
      <c r="N176" s="96"/>
      <c r="O176" s="97"/>
      <c r="P176" s="98"/>
    </row>
    <row r="177" spans="1:16" ht="24" x14ac:dyDescent="0.25">
      <c r="A177" s="38" t="s">
        <v>34</v>
      </c>
      <c r="B177" s="39">
        <v>524</v>
      </c>
      <c r="C177" s="40" t="s">
        <v>415</v>
      </c>
      <c r="D177" s="41">
        <v>100</v>
      </c>
      <c r="E177" s="38" t="s">
        <v>4</v>
      </c>
      <c r="F177" s="42">
        <v>20</v>
      </c>
      <c r="G177" s="5"/>
      <c r="H177" s="5"/>
      <c r="I177" s="5"/>
      <c r="J177" s="5"/>
      <c r="K177" s="5"/>
      <c r="L177" s="6"/>
      <c r="M177" s="5"/>
      <c r="N177" s="96"/>
      <c r="O177" s="97"/>
      <c r="P177" s="98"/>
    </row>
    <row r="178" spans="1:16" ht="24" x14ac:dyDescent="0.25">
      <c r="A178" s="38" t="s">
        <v>35</v>
      </c>
      <c r="B178" s="39">
        <v>525</v>
      </c>
      <c r="C178" s="40" t="s">
        <v>416</v>
      </c>
      <c r="D178" s="41">
        <v>100</v>
      </c>
      <c r="E178" s="38" t="s">
        <v>4</v>
      </c>
      <c r="F178" s="42">
        <v>20</v>
      </c>
      <c r="G178" s="5"/>
      <c r="H178" s="5"/>
      <c r="I178" s="5"/>
      <c r="J178" s="5"/>
      <c r="K178" s="5"/>
      <c r="L178" s="6"/>
      <c r="M178" s="5"/>
      <c r="N178" s="96"/>
      <c r="O178" s="97"/>
      <c r="P178" s="98"/>
    </row>
    <row r="179" spans="1:16" ht="24" x14ac:dyDescent="0.25">
      <c r="A179" s="38" t="s">
        <v>36</v>
      </c>
      <c r="B179" s="39">
        <v>526</v>
      </c>
      <c r="C179" s="40" t="s">
        <v>417</v>
      </c>
      <c r="D179" s="41">
        <v>100</v>
      </c>
      <c r="E179" s="38" t="s">
        <v>4</v>
      </c>
      <c r="F179" s="42">
        <v>20</v>
      </c>
      <c r="G179" s="5"/>
      <c r="H179" s="5"/>
      <c r="I179" s="5"/>
      <c r="J179" s="5"/>
      <c r="K179" s="5"/>
      <c r="L179" s="6"/>
      <c r="M179" s="5"/>
      <c r="N179" s="96"/>
      <c r="O179" s="97"/>
      <c r="P179" s="98"/>
    </row>
    <row r="180" spans="1:16" ht="72" x14ac:dyDescent="0.25">
      <c r="A180" s="38" t="s">
        <v>37</v>
      </c>
      <c r="B180" s="39">
        <v>530</v>
      </c>
      <c r="C180" s="40" t="s">
        <v>418</v>
      </c>
      <c r="D180" s="41">
        <v>100</v>
      </c>
      <c r="E180" s="38" t="s">
        <v>4</v>
      </c>
      <c r="F180" s="42">
        <v>20</v>
      </c>
      <c r="G180" s="5"/>
      <c r="H180" s="5"/>
      <c r="I180" s="5"/>
      <c r="J180" s="5"/>
      <c r="K180" s="5"/>
      <c r="L180" s="6"/>
      <c r="M180" s="5"/>
      <c r="N180" s="96"/>
      <c r="O180" s="97"/>
      <c r="P180" s="98"/>
    </row>
    <row r="181" spans="1:16" ht="96" x14ac:dyDescent="0.25">
      <c r="A181" s="38" t="s">
        <v>38</v>
      </c>
      <c r="B181" s="39">
        <v>531</v>
      </c>
      <c r="C181" s="40" t="s">
        <v>419</v>
      </c>
      <c r="D181" s="41">
        <v>25</v>
      </c>
      <c r="E181" s="38" t="s">
        <v>4</v>
      </c>
      <c r="F181" s="42">
        <v>20</v>
      </c>
      <c r="G181" s="5"/>
      <c r="H181" s="5"/>
      <c r="I181" s="5"/>
      <c r="J181" s="5"/>
      <c r="K181" s="5"/>
      <c r="L181" s="6"/>
      <c r="M181" s="5"/>
      <c r="N181" s="96"/>
      <c r="O181" s="97"/>
      <c r="P181" s="98"/>
    </row>
    <row r="182" spans="1:16" ht="132" x14ac:dyDescent="0.25">
      <c r="A182" s="38" t="s">
        <v>39</v>
      </c>
      <c r="B182" s="39">
        <v>532</v>
      </c>
      <c r="C182" s="40" t="s">
        <v>420</v>
      </c>
      <c r="D182" s="41">
        <v>50</v>
      </c>
      <c r="E182" s="38" t="s">
        <v>4</v>
      </c>
      <c r="F182" s="42">
        <v>20</v>
      </c>
      <c r="G182" s="5"/>
      <c r="H182" s="5"/>
      <c r="I182" s="5"/>
      <c r="J182" s="5"/>
      <c r="K182" s="5"/>
      <c r="L182" s="6"/>
      <c r="M182" s="5"/>
      <c r="N182" s="96"/>
      <c r="O182" s="97"/>
      <c r="P182" s="98"/>
    </row>
    <row r="183" spans="1:16" ht="132" x14ac:dyDescent="0.25">
      <c r="A183" s="38" t="s">
        <v>40</v>
      </c>
      <c r="B183" s="39">
        <v>533</v>
      </c>
      <c r="C183" s="40" t="s">
        <v>421</v>
      </c>
      <c r="D183" s="41">
        <v>50</v>
      </c>
      <c r="E183" s="38" t="s">
        <v>4</v>
      </c>
      <c r="F183" s="42">
        <v>20</v>
      </c>
      <c r="G183" s="5"/>
      <c r="H183" s="5"/>
      <c r="I183" s="5"/>
      <c r="J183" s="5"/>
      <c r="K183" s="5"/>
      <c r="L183" s="6"/>
      <c r="M183" s="5"/>
      <c r="N183" s="96"/>
      <c r="O183" s="97"/>
      <c r="P183" s="98"/>
    </row>
    <row r="184" spans="1:16" ht="132" x14ac:dyDescent="0.25">
      <c r="A184" s="38" t="s">
        <v>41</v>
      </c>
      <c r="B184" s="39">
        <v>534</v>
      </c>
      <c r="C184" s="40" t="s">
        <v>422</v>
      </c>
      <c r="D184" s="41">
        <v>50</v>
      </c>
      <c r="E184" s="38" t="s">
        <v>4</v>
      </c>
      <c r="F184" s="42">
        <v>20</v>
      </c>
      <c r="G184" s="5"/>
      <c r="H184" s="5"/>
      <c r="I184" s="5"/>
      <c r="J184" s="5"/>
      <c r="K184" s="5"/>
      <c r="L184" s="6"/>
      <c r="M184" s="5"/>
      <c r="N184" s="96"/>
      <c r="O184" s="97"/>
      <c r="P184" s="98"/>
    </row>
    <row r="185" spans="1:16" ht="132" x14ac:dyDescent="0.25">
      <c r="A185" s="38" t="s">
        <v>42</v>
      </c>
      <c r="B185" s="39">
        <v>535</v>
      </c>
      <c r="C185" s="40" t="s">
        <v>185</v>
      </c>
      <c r="D185" s="41">
        <v>50</v>
      </c>
      <c r="E185" s="38" t="s">
        <v>4</v>
      </c>
      <c r="F185" s="42">
        <v>10</v>
      </c>
      <c r="G185" s="5"/>
      <c r="H185" s="5"/>
      <c r="I185" s="5"/>
      <c r="J185" s="5"/>
      <c r="K185" s="5"/>
      <c r="L185" s="6"/>
      <c r="M185" s="5"/>
      <c r="N185" s="96"/>
      <c r="O185" s="97"/>
      <c r="P185" s="98"/>
    </row>
    <row r="186" spans="1:16" ht="24" x14ac:dyDescent="0.25">
      <c r="A186" s="38" t="s">
        <v>43</v>
      </c>
      <c r="B186" s="39">
        <v>536</v>
      </c>
      <c r="C186" s="40" t="s">
        <v>423</v>
      </c>
      <c r="D186" s="41">
        <v>200</v>
      </c>
      <c r="E186" s="38" t="s">
        <v>4</v>
      </c>
      <c r="F186" s="42">
        <v>3</v>
      </c>
      <c r="G186" s="5"/>
      <c r="H186" s="5"/>
      <c r="I186" s="5"/>
      <c r="J186" s="5"/>
      <c r="K186" s="5"/>
      <c r="L186" s="6"/>
      <c r="M186" s="5"/>
      <c r="N186" s="96"/>
      <c r="O186" s="97"/>
      <c r="P186" s="98"/>
    </row>
    <row r="187" spans="1:16" x14ac:dyDescent="0.25">
      <c r="A187" s="38" t="s">
        <v>44</v>
      </c>
      <c r="B187" s="39">
        <v>538</v>
      </c>
      <c r="C187" s="40" t="s">
        <v>424</v>
      </c>
      <c r="D187" s="41">
        <v>50</v>
      </c>
      <c r="E187" s="38" t="s">
        <v>4</v>
      </c>
      <c r="F187" s="42">
        <v>5</v>
      </c>
      <c r="G187" s="5"/>
      <c r="H187" s="5"/>
      <c r="I187" s="5"/>
      <c r="J187" s="5"/>
      <c r="K187" s="5"/>
      <c r="L187" s="6"/>
      <c r="M187" s="5"/>
      <c r="N187" s="96"/>
      <c r="O187" s="97"/>
      <c r="P187" s="98"/>
    </row>
    <row r="188" spans="1:16" ht="120" x14ac:dyDescent="0.25">
      <c r="A188" s="38" t="s">
        <v>45</v>
      </c>
      <c r="B188" s="39">
        <v>543</v>
      </c>
      <c r="C188" s="40" t="s">
        <v>186</v>
      </c>
      <c r="D188" s="41">
        <v>25</v>
      </c>
      <c r="E188" s="38" t="s">
        <v>4</v>
      </c>
      <c r="F188" s="42">
        <v>3</v>
      </c>
      <c r="G188" s="5"/>
      <c r="H188" s="5"/>
      <c r="I188" s="5"/>
      <c r="J188" s="5"/>
      <c r="K188" s="5"/>
      <c r="L188" s="6"/>
      <c r="M188" s="5"/>
      <c r="N188" s="96"/>
      <c r="O188" s="97"/>
      <c r="P188" s="98"/>
    </row>
    <row r="189" spans="1:16" ht="120" x14ac:dyDescent="0.25">
      <c r="A189" s="38" t="s">
        <v>46</v>
      </c>
      <c r="B189" s="39"/>
      <c r="C189" s="40" t="s">
        <v>325</v>
      </c>
      <c r="D189" s="41">
        <v>25</v>
      </c>
      <c r="E189" s="38" t="s">
        <v>4</v>
      </c>
      <c r="F189" s="42">
        <v>5</v>
      </c>
      <c r="G189" s="5"/>
      <c r="H189" s="5"/>
      <c r="I189" s="5"/>
      <c r="J189" s="5"/>
      <c r="K189" s="5"/>
      <c r="L189" s="6"/>
      <c r="M189" s="5"/>
      <c r="N189" s="96"/>
      <c r="O189" s="97"/>
      <c r="P189" s="98"/>
    </row>
    <row r="190" spans="1:16" ht="72" x14ac:dyDescent="0.25">
      <c r="A190" s="38" t="s">
        <v>47</v>
      </c>
      <c r="B190" s="39">
        <v>545</v>
      </c>
      <c r="C190" s="40" t="s">
        <v>425</v>
      </c>
      <c r="D190" s="41">
        <v>24</v>
      </c>
      <c r="E190" s="38" t="s">
        <v>4</v>
      </c>
      <c r="F190" s="42">
        <v>4</v>
      </c>
      <c r="G190" s="5"/>
      <c r="H190" s="5"/>
      <c r="I190" s="5"/>
      <c r="J190" s="5"/>
      <c r="K190" s="5"/>
      <c r="L190" s="6"/>
      <c r="M190" s="5"/>
      <c r="N190" s="96"/>
      <c r="O190" s="97"/>
      <c r="P190" s="98"/>
    </row>
    <row r="191" spans="1:16" ht="24" x14ac:dyDescent="0.25">
      <c r="A191" s="38" t="s">
        <v>48</v>
      </c>
      <c r="B191" s="39">
        <v>546</v>
      </c>
      <c r="C191" s="40" t="s">
        <v>187</v>
      </c>
      <c r="D191" s="41">
        <v>1</v>
      </c>
      <c r="E191" s="38" t="s">
        <v>5</v>
      </c>
      <c r="F191" s="42">
        <v>200</v>
      </c>
      <c r="G191" s="5"/>
      <c r="H191" s="5"/>
      <c r="I191" s="5"/>
      <c r="J191" s="5"/>
      <c r="K191" s="5"/>
      <c r="L191" s="6"/>
      <c r="M191" s="5"/>
      <c r="N191" s="96"/>
      <c r="O191" s="97"/>
      <c r="P191" s="98"/>
    </row>
    <row r="192" spans="1:16" ht="48" x14ac:dyDescent="0.25">
      <c r="A192" s="38" t="s">
        <v>49</v>
      </c>
      <c r="B192" s="39">
        <v>582</v>
      </c>
      <c r="C192" s="40" t="s">
        <v>188</v>
      </c>
      <c r="D192" s="41">
        <v>50</v>
      </c>
      <c r="E192" s="38" t="s">
        <v>4</v>
      </c>
      <c r="F192" s="42">
        <v>2</v>
      </c>
      <c r="G192" s="5"/>
      <c r="H192" s="5"/>
      <c r="I192" s="5"/>
      <c r="J192" s="5"/>
      <c r="K192" s="5"/>
      <c r="L192" s="6"/>
      <c r="M192" s="5"/>
      <c r="N192" s="96"/>
      <c r="O192" s="97"/>
      <c r="P192" s="98"/>
    </row>
    <row r="193" spans="1:17" ht="84" x14ac:dyDescent="0.25">
      <c r="A193" s="38" t="s">
        <v>50</v>
      </c>
      <c r="B193" s="39">
        <v>596</v>
      </c>
      <c r="C193" s="40" t="s">
        <v>189</v>
      </c>
      <c r="D193" s="41">
        <v>1</v>
      </c>
      <c r="E193" s="38" t="s">
        <v>5</v>
      </c>
      <c r="F193" s="42">
        <v>400</v>
      </c>
      <c r="G193" s="5"/>
      <c r="H193" s="5"/>
      <c r="I193" s="5"/>
      <c r="J193" s="5"/>
      <c r="K193" s="5"/>
      <c r="L193" s="6"/>
      <c r="M193" s="5"/>
      <c r="N193" s="96"/>
      <c r="O193" s="97"/>
      <c r="P193" s="98"/>
    </row>
    <row r="194" spans="1:17" ht="24" x14ac:dyDescent="0.25">
      <c r="A194" s="38" t="s">
        <v>51</v>
      </c>
      <c r="B194" s="39">
        <v>601</v>
      </c>
      <c r="C194" s="40" t="s">
        <v>426</v>
      </c>
      <c r="D194" s="41">
        <v>100</v>
      </c>
      <c r="E194" s="38" t="s">
        <v>4</v>
      </c>
      <c r="F194" s="42">
        <v>4</v>
      </c>
      <c r="G194" s="5"/>
      <c r="H194" s="5"/>
      <c r="I194" s="5"/>
      <c r="J194" s="5"/>
      <c r="K194" s="5"/>
      <c r="L194" s="6"/>
      <c r="M194" s="5"/>
      <c r="N194" s="96"/>
      <c r="O194" s="97"/>
      <c r="P194" s="98"/>
    </row>
    <row r="195" spans="1:17" ht="96" x14ac:dyDescent="0.25">
      <c r="A195" s="38" t="s">
        <v>52</v>
      </c>
      <c r="B195" s="39">
        <v>647</v>
      </c>
      <c r="C195" s="40" t="s">
        <v>190</v>
      </c>
      <c r="D195" s="41">
        <v>50</v>
      </c>
      <c r="E195" s="38" t="s">
        <v>4</v>
      </c>
      <c r="F195" s="42">
        <v>2</v>
      </c>
      <c r="G195" s="5"/>
      <c r="H195" s="5"/>
      <c r="I195" s="5"/>
      <c r="J195" s="5"/>
      <c r="K195" s="5"/>
      <c r="L195" s="6"/>
      <c r="M195" s="5"/>
      <c r="N195" s="96"/>
      <c r="O195" s="97"/>
      <c r="P195" s="98"/>
    </row>
    <row r="196" spans="1:17" ht="230.1" customHeight="1" x14ac:dyDescent="0.25">
      <c r="A196" s="38" t="s">
        <v>53</v>
      </c>
      <c r="B196" s="39">
        <v>679</v>
      </c>
      <c r="C196" s="40" t="s">
        <v>340</v>
      </c>
      <c r="D196" s="41">
        <v>1</v>
      </c>
      <c r="E196" s="38" t="s">
        <v>5</v>
      </c>
      <c r="F196" s="42">
        <v>1000</v>
      </c>
      <c r="G196" s="5"/>
      <c r="H196" s="5"/>
      <c r="I196" s="5"/>
      <c r="J196" s="5"/>
      <c r="K196" s="5"/>
      <c r="L196" s="6"/>
      <c r="M196" s="5"/>
      <c r="N196" s="96"/>
      <c r="O196" s="97"/>
      <c r="P196" s="98"/>
    </row>
    <row r="197" spans="1:17" ht="36" x14ac:dyDescent="0.25">
      <c r="A197" s="38" t="s">
        <v>54</v>
      </c>
      <c r="B197" s="39">
        <v>712</v>
      </c>
      <c r="C197" s="40" t="s">
        <v>191</v>
      </c>
      <c r="D197" s="41">
        <v>100</v>
      </c>
      <c r="E197" s="38" t="s">
        <v>4</v>
      </c>
      <c r="F197" s="42">
        <v>2</v>
      </c>
      <c r="G197" s="5"/>
      <c r="H197" s="5"/>
      <c r="I197" s="5"/>
      <c r="J197" s="5"/>
      <c r="K197" s="5"/>
      <c r="L197" s="6"/>
      <c r="M197" s="5"/>
      <c r="N197" s="96"/>
      <c r="O197" s="97"/>
      <c r="P197" s="98"/>
    </row>
    <row r="198" spans="1:17" ht="24" x14ac:dyDescent="0.25">
      <c r="A198" s="38" t="s">
        <v>55</v>
      </c>
      <c r="B198" s="39">
        <v>745</v>
      </c>
      <c r="C198" s="40" t="s">
        <v>427</v>
      </c>
      <c r="D198" s="41">
        <v>50</v>
      </c>
      <c r="E198" s="38" t="s">
        <v>4</v>
      </c>
      <c r="F198" s="42">
        <v>4</v>
      </c>
      <c r="G198" s="5"/>
      <c r="H198" s="5"/>
      <c r="I198" s="5"/>
      <c r="J198" s="5"/>
      <c r="K198" s="5"/>
      <c r="L198" s="6"/>
      <c r="M198" s="5"/>
      <c r="N198" s="96"/>
      <c r="O198" s="97"/>
      <c r="P198" s="98"/>
    </row>
    <row r="199" spans="1:17" ht="24" x14ac:dyDescent="0.25">
      <c r="A199" s="38" t="s">
        <v>56</v>
      </c>
      <c r="B199" s="39">
        <v>762</v>
      </c>
      <c r="C199" s="40" t="s">
        <v>428</v>
      </c>
      <c r="D199" s="41">
        <v>50</v>
      </c>
      <c r="E199" s="38" t="s">
        <v>4</v>
      </c>
      <c r="F199" s="42">
        <v>4</v>
      </c>
      <c r="G199" s="5"/>
      <c r="H199" s="5"/>
      <c r="I199" s="5"/>
      <c r="J199" s="5"/>
      <c r="K199" s="5"/>
      <c r="L199" s="6"/>
      <c r="M199" s="5"/>
      <c r="N199" s="96"/>
      <c r="O199" s="97"/>
      <c r="P199" s="98"/>
    </row>
    <row r="200" spans="1:17" ht="60" x14ac:dyDescent="0.25">
      <c r="A200" s="38" t="s">
        <v>57</v>
      </c>
      <c r="B200" s="39">
        <v>842</v>
      </c>
      <c r="C200" s="40" t="s">
        <v>429</v>
      </c>
      <c r="D200" s="41">
        <v>50</v>
      </c>
      <c r="E200" s="38" t="s">
        <v>4</v>
      </c>
      <c r="F200" s="42">
        <v>30</v>
      </c>
      <c r="G200" s="5"/>
      <c r="H200" s="5"/>
      <c r="I200" s="5"/>
      <c r="J200" s="5"/>
      <c r="K200" s="5"/>
      <c r="L200" s="6"/>
      <c r="M200" s="5"/>
      <c r="N200" s="96"/>
      <c r="O200" s="97"/>
      <c r="P200" s="98"/>
    </row>
    <row r="201" spans="1:17" ht="36" x14ac:dyDescent="0.25">
      <c r="A201" s="38" t="s">
        <v>58</v>
      </c>
      <c r="B201" s="39">
        <v>855</v>
      </c>
      <c r="C201" s="40" t="s">
        <v>192</v>
      </c>
      <c r="D201" s="41">
        <v>1</v>
      </c>
      <c r="E201" s="38" t="s">
        <v>5</v>
      </c>
      <c r="F201" s="42">
        <v>40</v>
      </c>
      <c r="G201" s="5"/>
      <c r="H201" s="5"/>
      <c r="I201" s="5"/>
      <c r="J201" s="5"/>
      <c r="K201" s="5"/>
      <c r="L201" s="6"/>
      <c r="M201" s="5"/>
      <c r="N201" s="96"/>
      <c r="O201" s="97"/>
      <c r="P201" s="98"/>
    </row>
    <row r="202" spans="1:17" ht="36" x14ac:dyDescent="0.25">
      <c r="A202" s="38" t="s">
        <v>59</v>
      </c>
      <c r="B202" s="39">
        <v>857</v>
      </c>
      <c r="C202" s="40" t="s">
        <v>193</v>
      </c>
      <c r="D202" s="41">
        <v>6</v>
      </c>
      <c r="E202" s="38" t="s">
        <v>4</v>
      </c>
      <c r="F202" s="42">
        <v>5</v>
      </c>
      <c r="G202" s="5"/>
      <c r="H202" s="5"/>
      <c r="I202" s="5"/>
      <c r="J202" s="5"/>
      <c r="K202" s="5"/>
      <c r="L202" s="6"/>
      <c r="M202" s="5"/>
      <c r="N202" s="96"/>
      <c r="O202" s="97"/>
      <c r="P202" s="98"/>
    </row>
    <row r="203" spans="1:17" ht="36" x14ac:dyDescent="0.25">
      <c r="A203" s="38" t="s">
        <v>60</v>
      </c>
      <c r="B203" s="39">
        <v>892</v>
      </c>
      <c r="C203" s="40" t="s">
        <v>194</v>
      </c>
      <c r="D203" s="41">
        <v>100</v>
      </c>
      <c r="E203" s="38" t="s">
        <v>4</v>
      </c>
      <c r="F203" s="42">
        <v>5</v>
      </c>
      <c r="G203" s="5"/>
      <c r="H203" s="5"/>
      <c r="I203" s="5"/>
      <c r="J203" s="5"/>
      <c r="K203" s="5"/>
      <c r="L203" s="6"/>
      <c r="M203" s="5"/>
      <c r="N203" s="96"/>
      <c r="O203" s="97"/>
      <c r="P203" s="98"/>
    </row>
    <row r="204" spans="1:17" ht="60" x14ac:dyDescent="0.25">
      <c r="A204" s="38" t="s">
        <v>61</v>
      </c>
      <c r="B204" s="39">
        <v>894</v>
      </c>
      <c r="C204" s="40" t="s">
        <v>430</v>
      </c>
      <c r="D204" s="41">
        <v>50</v>
      </c>
      <c r="E204" s="38" t="s">
        <v>4</v>
      </c>
      <c r="F204" s="42">
        <v>2</v>
      </c>
      <c r="G204" s="5"/>
      <c r="H204" s="5"/>
      <c r="I204" s="5"/>
      <c r="J204" s="5"/>
      <c r="K204" s="5"/>
      <c r="L204" s="6"/>
      <c r="M204" s="5"/>
      <c r="N204" s="96"/>
      <c r="O204" s="97"/>
      <c r="P204" s="98"/>
    </row>
    <row r="205" spans="1:17" ht="108" customHeight="1" x14ac:dyDescent="0.2">
      <c r="A205" s="38" t="s">
        <v>62</v>
      </c>
      <c r="B205" s="69"/>
      <c r="C205" s="75" t="s">
        <v>310</v>
      </c>
      <c r="D205" s="76">
        <v>1</v>
      </c>
      <c r="E205" s="72" t="s">
        <v>5</v>
      </c>
      <c r="F205" s="73">
        <v>500</v>
      </c>
      <c r="G205" s="9"/>
      <c r="H205" s="9"/>
      <c r="I205" s="9"/>
      <c r="J205" s="9"/>
      <c r="K205" s="9"/>
      <c r="L205" s="10"/>
      <c r="M205" s="9"/>
      <c r="N205" s="99"/>
      <c r="O205" s="100"/>
      <c r="P205" s="101"/>
    </row>
    <row r="206" spans="1:17" ht="25.5" x14ac:dyDescent="0.25">
      <c r="A206" s="46"/>
      <c r="B206" s="46"/>
      <c r="C206" s="47" t="s">
        <v>85</v>
      </c>
      <c r="D206" s="48"/>
      <c r="E206" s="46"/>
      <c r="F206" s="49"/>
      <c r="G206" s="50"/>
      <c r="H206" s="50"/>
      <c r="I206" s="50"/>
      <c r="J206" s="50"/>
      <c r="K206" s="50"/>
      <c r="L206" s="50"/>
      <c r="M206" s="50"/>
      <c r="N206" s="1"/>
      <c r="O206" s="12">
        <f>SUM(O155:O205)</f>
        <v>0</v>
      </c>
      <c r="P206" s="13">
        <f>SUM(P155:P205)</f>
        <v>0</v>
      </c>
    </row>
    <row r="207" spans="1:17" s="57" customFormat="1" x14ac:dyDescent="0.25">
      <c r="A207" s="51"/>
      <c r="B207" s="51"/>
      <c r="C207" s="52"/>
      <c r="D207" s="53"/>
      <c r="E207" s="51"/>
      <c r="F207" s="54"/>
      <c r="G207" s="55"/>
      <c r="H207" s="55"/>
      <c r="I207" s="55"/>
      <c r="J207" s="55"/>
      <c r="K207" s="55"/>
      <c r="L207" s="55"/>
      <c r="M207" s="55"/>
      <c r="N207" s="2"/>
      <c r="O207" s="2"/>
      <c r="P207" s="2"/>
      <c r="Q207" s="56"/>
    </row>
    <row r="208" spans="1:17" s="57" customFormat="1" x14ac:dyDescent="0.25">
      <c r="A208" s="51"/>
      <c r="B208" s="51"/>
      <c r="C208" s="52"/>
      <c r="D208" s="53"/>
      <c r="E208" s="51"/>
      <c r="F208" s="54"/>
      <c r="G208" s="55"/>
      <c r="H208" s="55"/>
      <c r="I208" s="55"/>
      <c r="J208" s="55"/>
      <c r="K208" s="55"/>
      <c r="L208" s="55"/>
      <c r="M208" s="55"/>
      <c r="N208" s="2"/>
      <c r="O208" s="2"/>
      <c r="P208" s="2"/>
      <c r="Q208" s="56"/>
    </row>
    <row r="209" spans="1:17" s="57" customFormat="1" ht="15.75" thickBot="1" x14ac:dyDescent="0.3">
      <c r="A209" s="51"/>
      <c r="B209" s="51"/>
      <c r="C209" s="52"/>
      <c r="D209" s="53"/>
      <c r="E209" s="51"/>
      <c r="F209" s="54"/>
      <c r="G209" s="55"/>
      <c r="H209" s="55"/>
      <c r="I209" s="55"/>
      <c r="J209" s="55"/>
      <c r="K209" s="55"/>
      <c r="L209" s="55"/>
      <c r="M209" s="55"/>
      <c r="N209" s="2"/>
      <c r="O209" s="2"/>
      <c r="P209" s="2"/>
      <c r="Q209" s="56"/>
    </row>
    <row r="210" spans="1:17" s="30" customFormat="1" ht="18.75" thickBot="1" x14ac:dyDescent="0.3">
      <c r="A210" s="118" t="s">
        <v>330</v>
      </c>
      <c r="B210" s="119"/>
      <c r="C210" s="119"/>
      <c r="D210" s="119"/>
      <c r="E210" s="119"/>
      <c r="F210" s="119"/>
      <c r="G210" s="119"/>
      <c r="H210" s="119"/>
      <c r="I210" s="119"/>
      <c r="J210" s="119"/>
      <c r="K210" s="119"/>
      <c r="L210" s="119"/>
      <c r="M210" s="119"/>
      <c r="N210" s="119"/>
      <c r="O210" s="119"/>
      <c r="P210" s="120"/>
      <c r="Q210" s="29"/>
    </row>
    <row r="211" spans="1:17" s="37" customFormat="1" ht="18.75" thickBot="1" x14ac:dyDescent="0.3">
      <c r="A211" s="112" t="s">
        <v>347</v>
      </c>
      <c r="B211" s="113"/>
      <c r="C211" s="113"/>
      <c r="D211" s="113"/>
      <c r="E211" s="113"/>
      <c r="F211" s="114"/>
      <c r="G211" s="115" t="s">
        <v>348</v>
      </c>
      <c r="H211" s="116"/>
      <c r="I211" s="116"/>
      <c r="J211" s="116"/>
      <c r="K211" s="116"/>
      <c r="L211" s="116"/>
      <c r="M211" s="116"/>
      <c r="N211" s="116"/>
      <c r="O211" s="116"/>
      <c r="P211" s="117"/>
      <c r="Q211" s="36"/>
    </row>
    <row r="212" spans="1:17" ht="48" x14ac:dyDescent="0.25">
      <c r="A212" s="31" t="s">
        <v>12</v>
      </c>
      <c r="B212" s="32" t="s">
        <v>1</v>
      </c>
      <c r="C212" s="33" t="s">
        <v>343</v>
      </c>
      <c r="D212" s="32" t="s">
        <v>350</v>
      </c>
      <c r="E212" s="34" t="s">
        <v>344</v>
      </c>
      <c r="F212" s="34" t="s">
        <v>346</v>
      </c>
      <c r="G212" s="34" t="s">
        <v>2</v>
      </c>
      <c r="H212" s="34" t="s">
        <v>475</v>
      </c>
      <c r="I212" s="34" t="s">
        <v>349</v>
      </c>
      <c r="J212" s="34" t="s">
        <v>344</v>
      </c>
      <c r="K212" s="34" t="s">
        <v>9</v>
      </c>
      <c r="L212" s="34" t="s">
        <v>345</v>
      </c>
      <c r="M212" s="34" t="s">
        <v>10</v>
      </c>
      <c r="N212" s="34" t="s">
        <v>3</v>
      </c>
      <c r="O212" s="34" t="s">
        <v>11</v>
      </c>
      <c r="P212" s="35" t="s">
        <v>112</v>
      </c>
    </row>
    <row r="213" spans="1:17" ht="60" x14ac:dyDescent="0.25">
      <c r="A213" s="38" t="s">
        <v>13</v>
      </c>
      <c r="B213" s="39">
        <v>277</v>
      </c>
      <c r="C213" s="40" t="s">
        <v>195</v>
      </c>
      <c r="D213" s="41">
        <v>1</v>
      </c>
      <c r="E213" s="38" t="s">
        <v>5</v>
      </c>
      <c r="F213" s="42">
        <v>20</v>
      </c>
      <c r="G213" s="5"/>
      <c r="H213" s="5"/>
      <c r="I213" s="5"/>
      <c r="J213" s="5"/>
      <c r="K213" s="5"/>
      <c r="L213" s="6"/>
      <c r="M213" s="5"/>
      <c r="N213" s="96"/>
      <c r="O213" s="97"/>
      <c r="P213" s="98"/>
    </row>
    <row r="214" spans="1:17" ht="132" x14ac:dyDescent="0.25">
      <c r="A214" s="38" t="s">
        <v>14</v>
      </c>
      <c r="B214" s="39">
        <v>311</v>
      </c>
      <c r="C214" s="40" t="s">
        <v>196</v>
      </c>
      <c r="D214" s="41">
        <v>1</v>
      </c>
      <c r="E214" s="38" t="s">
        <v>5</v>
      </c>
      <c r="F214" s="42">
        <v>300</v>
      </c>
      <c r="G214" s="5"/>
      <c r="H214" s="5"/>
      <c r="I214" s="5"/>
      <c r="J214" s="5"/>
      <c r="K214" s="5"/>
      <c r="L214" s="6"/>
      <c r="M214" s="5"/>
      <c r="N214" s="96"/>
      <c r="O214" s="97"/>
      <c r="P214" s="98"/>
    </row>
    <row r="215" spans="1:17" ht="156" x14ac:dyDescent="0.25">
      <c r="A215" s="38" t="s">
        <v>15</v>
      </c>
      <c r="B215" s="39">
        <v>316</v>
      </c>
      <c r="C215" s="40" t="s">
        <v>197</v>
      </c>
      <c r="D215" s="41">
        <v>1</v>
      </c>
      <c r="E215" s="38" t="s">
        <v>5</v>
      </c>
      <c r="F215" s="42">
        <v>5</v>
      </c>
      <c r="G215" s="5"/>
      <c r="H215" s="5"/>
      <c r="I215" s="5"/>
      <c r="J215" s="5"/>
      <c r="K215" s="5"/>
      <c r="L215" s="6"/>
      <c r="M215" s="5"/>
      <c r="N215" s="96"/>
      <c r="O215" s="97"/>
      <c r="P215" s="98"/>
    </row>
    <row r="216" spans="1:17" ht="96" x14ac:dyDescent="0.25">
      <c r="A216" s="38" t="s">
        <v>16</v>
      </c>
      <c r="B216" s="39">
        <v>320</v>
      </c>
      <c r="C216" s="40" t="s">
        <v>198</v>
      </c>
      <c r="D216" s="41">
        <v>1</v>
      </c>
      <c r="E216" s="38" t="s">
        <v>5</v>
      </c>
      <c r="F216" s="42">
        <v>50</v>
      </c>
      <c r="G216" s="5"/>
      <c r="H216" s="5"/>
      <c r="I216" s="5"/>
      <c r="J216" s="5"/>
      <c r="K216" s="5"/>
      <c r="L216" s="6"/>
      <c r="M216" s="5"/>
      <c r="N216" s="96"/>
      <c r="O216" s="97"/>
      <c r="P216" s="98"/>
    </row>
    <row r="217" spans="1:17" ht="60" x14ac:dyDescent="0.25">
      <c r="A217" s="38" t="s">
        <v>17</v>
      </c>
      <c r="B217" s="39">
        <v>323</v>
      </c>
      <c r="C217" s="40" t="s">
        <v>199</v>
      </c>
      <c r="D217" s="41">
        <v>1</v>
      </c>
      <c r="E217" s="38" t="s">
        <v>5</v>
      </c>
      <c r="F217" s="42">
        <v>150</v>
      </c>
      <c r="G217" s="5"/>
      <c r="H217" s="5"/>
      <c r="I217" s="5"/>
      <c r="J217" s="5"/>
      <c r="K217" s="5"/>
      <c r="L217" s="6"/>
      <c r="M217" s="5"/>
      <c r="N217" s="96"/>
      <c r="O217" s="97"/>
      <c r="P217" s="98"/>
    </row>
    <row r="218" spans="1:17" ht="108" x14ac:dyDescent="0.25">
      <c r="A218" s="38" t="s">
        <v>18</v>
      </c>
      <c r="B218" s="39">
        <v>325</v>
      </c>
      <c r="C218" s="40" t="s">
        <v>431</v>
      </c>
      <c r="D218" s="41">
        <v>200</v>
      </c>
      <c r="E218" s="38" t="s">
        <v>6</v>
      </c>
      <c r="F218" s="42">
        <v>200</v>
      </c>
      <c r="G218" s="5"/>
      <c r="H218" s="5"/>
      <c r="I218" s="5"/>
      <c r="J218" s="5"/>
      <c r="K218" s="5"/>
      <c r="L218" s="6"/>
      <c r="M218" s="5"/>
      <c r="N218" s="96"/>
      <c r="O218" s="97"/>
      <c r="P218" s="98"/>
    </row>
    <row r="219" spans="1:17" ht="60" x14ac:dyDescent="0.25">
      <c r="A219" s="38" t="s">
        <v>19</v>
      </c>
      <c r="B219" s="39">
        <v>326</v>
      </c>
      <c r="C219" s="40" t="s">
        <v>432</v>
      </c>
      <c r="D219" s="41">
        <v>100</v>
      </c>
      <c r="E219" s="38" t="s">
        <v>6</v>
      </c>
      <c r="F219" s="42">
        <v>17</v>
      </c>
      <c r="G219" s="5"/>
      <c r="H219" s="5"/>
      <c r="I219" s="5"/>
      <c r="J219" s="5"/>
      <c r="K219" s="5"/>
      <c r="L219" s="6"/>
      <c r="M219" s="5"/>
      <c r="N219" s="96"/>
      <c r="O219" s="97"/>
      <c r="P219" s="98"/>
    </row>
    <row r="220" spans="1:17" ht="48" x14ac:dyDescent="0.25">
      <c r="A220" s="38" t="s">
        <v>20</v>
      </c>
      <c r="B220" s="39">
        <v>470</v>
      </c>
      <c r="C220" s="40" t="s">
        <v>200</v>
      </c>
      <c r="D220" s="41">
        <v>1</v>
      </c>
      <c r="E220" s="38" t="s">
        <v>5</v>
      </c>
      <c r="F220" s="42">
        <v>25</v>
      </c>
      <c r="G220" s="5"/>
      <c r="H220" s="5"/>
      <c r="I220" s="5"/>
      <c r="J220" s="5"/>
      <c r="K220" s="5"/>
      <c r="L220" s="6"/>
      <c r="M220" s="5"/>
      <c r="N220" s="96"/>
      <c r="O220" s="97"/>
      <c r="P220" s="98"/>
    </row>
    <row r="221" spans="1:17" ht="108" x14ac:dyDescent="0.25">
      <c r="A221" s="38" t="s">
        <v>21</v>
      </c>
      <c r="B221" s="39">
        <v>499</v>
      </c>
      <c r="C221" s="40" t="s">
        <v>433</v>
      </c>
      <c r="D221" s="41">
        <v>99</v>
      </c>
      <c r="E221" s="38" t="s">
        <v>6</v>
      </c>
      <c r="F221" s="42">
        <v>40</v>
      </c>
      <c r="G221" s="5"/>
      <c r="H221" s="5"/>
      <c r="I221" s="5"/>
      <c r="J221" s="5"/>
      <c r="K221" s="5"/>
      <c r="L221" s="6"/>
      <c r="M221" s="5"/>
      <c r="N221" s="96"/>
      <c r="O221" s="97"/>
      <c r="P221" s="98"/>
    </row>
    <row r="222" spans="1:17" ht="48" x14ac:dyDescent="0.25">
      <c r="A222" s="38" t="s">
        <v>22</v>
      </c>
      <c r="B222" s="39">
        <v>302</v>
      </c>
      <c r="C222" s="40" t="s">
        <v>201</v>
      </c>
      <c r="D222" s="41">
        <v>1</v>
      </c>
      <c r="E222" s="38" t="s">
        <v>5</v>
      </c>
      <c r="F222" s="42">
        <v>435</v>
      </c>
      <c r="G222" s="5"/>
      <c r="H222" s="5"/>
      <c r="I222" s="5"/>
      <c r="J222" s="5"/>
      <c r="K222" s="5"/>
      <c r="L222" s="6"/>
      <c r="M222" s="5"/>
      <c r="N222" s="96"/>
      <c r="O222" s="97"/>
      <c r="P222" s="98"/>
    </row>
    <row r="223" spans="1:17" ht="60" x14ac:dyDescent="0.25">
      <c r="A223" s="38" t="s">
        <v>23</v>
      </c>
      <c r="B223" s="39">
        <v>307</v>
      </c>
      <c r="C223" s="40" t="s">
        <v>202</v>
      </c>
      <c r="D223" s="41">
        <v>1</v>
      </c>
      <c r="E223" s="38" t="s">
        <v>5</v>
      </c>
      <c r="F223" s="42">
        <v>14</v>
      </c>
      <c r="G223" s="5"/>
      <c r="H223" s="5"/>
      <c r="I223" s="5"/>
      <c r="J223" s="5"/>
      <c r="K223" s="5"/>
      <c r="L223" s="6"/>
      <c r="M223" s="5"/>
      <c r="N223" s="96"/>
      <c r="O223" s="97"/>
      <c r="P223" s="98"/>
    </row>
    <row r="224" spans="1:17" ht="60" x14ac:dyDescent="0.25">
      <c r="A224" s="38" t="s">
        <v>24</v>
      </c>
      <c r="B224" s="39">
        <v>319</v>
      </c>
      <c r="C224" s="40" t="s">
        <v>434</v>
      </c>
      <c r="D224" s="41">
        <v>100</v>
      </c>
      <c r="E224" s="38" t="s">
        <v>4</v>
      </c>
      <c r="F224" s="42">
        <v>100</v>
      </c>
      <c r="G224" s="5"/>
      <c r="H224" s="5"/>
      <c r="I224" s="5"/>
      <c r="J224" s="5"/>
      <c r="K224" s="5"/>
      <c r="L224" s="6"/>
      <c r="M224" s="5"/>
      <c r="N224" s="96"/>
      <c r="O224" s="97"/>
      <c r="P224" s="98"/>
    </row>
    <row r="225" spans="1:17" ht="96" x14ac:dyDescent="0.25">
      <c r="A225" s="38" t="s">
        <v>25</v>
      </c>
      <c r="B225" s="39">
        <v>334</v>
      </c>
      <c r="C225" s="40" t="s">
        <v>203</v>
      </c>
      <c r="D225" s="41">
        <v>1</v>
      </c>
      <c r="E225" s="38" t="s">
        <v>5</v>
      </c>
      <c r="F225" s="42">
        <v>10</v>
      </c>
      <c r="G225" s="5"/>
      <c r="H225" s="5"/>
      <c r="I225" s="5"/>
      <c r="J225" s="5"/>
      <c r="K225" s="5"/>
      <c r="L225" s="6"/>
      <c r="M225" s="5"/>
      <c r="N225" s="96"/>
      <c r="O225" s="97"/>
      <c r="P225" s="98"/>
    </row>
    <row r="226" spans="1:17" ht="144" x14ac:dyDescent="0.25">
      <c r="A226" s="38" t="s">
        <v>26</v>
      </c>
      <c r="B226" s="39">
        <v>335</v>
      </c>
      <c r="C226" s="40" t="s">
        <v>204</v>
      </c>
      <c r="D226" s="41">
        <v>1</v>
      </c>
      <c r="E226" s="38" t="s">
        <v>5</v>
      </c>
      <c r="F226" s="42">
        <v>61</v>
      </c>
      <c r="G226" s="5"/>
      <c r="H226" s="5"/>
      <c r="I226" s="5"/>
      <c r="J226" s="5"/>
      <c r="K226" s="5"/>
      <c r="L226" s="6"/>
      <c r="M226" s="5"/>
      <c r="N226" s="96"/>
      <c r="O226" s="97"/>
      <c r="P226" s="98"/>
    </row>
    <row r="227" spans="1:17" ht="156" x14ac:dyDescent="0.25">
      <c r="A227" s="38" t="s">
        <v>27</v>
      </c>
      <c r="B227" s="39">
        <v>336</v>
      </c>
      <c r="C227" s="40" t="s">
        <v>205</v>
      </c>
      <c r="D227" s="41">
        <v>1</v>
      </c>
      <c r="E227" s="38" t="s">
        <v>5</v>
      </c>
      <c r="F227" s="42">
        <v>10</v>
      </c>
      <c r="G227" s="5"/>
      <c r="H227" s="5"/>
      <c r="I227" s="5"/>
      <c r="J227" s="5"/>
      <c r="K227" s="5"/>
      <c r="L227" s="6"/>
      <c r="M227" s="5"/>
      <c r="N227" s="96"/>
      <c r="O227" s="97"/>
      <c r="P227" s="98"/>
    </row>
    <row r="228" spans="1:17" x14ac:dyDescent="0.25">
      <c r="A228" s="38" t="s">
        <v>28</v>
      </c>
      <c r="B228" s="39">
        <v>471</v>
      </c>
      <c r="C228" s="40" t="s">
        <v>206</v>
      </c>
      <c r="D228" s="41">
        <v>1</v>
      </c>
      <c r="E228" s="38" t="s">
        <v>5</v>
      </c>
      <c r="F228" s="42">
        <v>20</v>
      </c>
      <c r="G228" s="5"/>
      <c r="H228" s="5"/>
      <c r="I228" s="5"/>
      <c r="J228" s="5"/>
      <c r="K228" s="5"/>
      <c r="L228" s="6"/>
      <c r="M228" s="5"/>
      <c r="N228" s="96"/>
      <c r="O228" s="97"/>
      <c r="P228" s="98"/>
    </row>
    <row r="229" spans="1:17" ht="60" x14ac:dyDescent="0.25">
      <c r="A229" s="38" t="s">
        <v>29</v>
      </c>
      <c r="B229" s="39">
        <v>476</v>
      </c>
      <c r="C229" s="40" t="s">
        <v>207</v>
      </c>
      <c r="D229" s="41">
        <v>1</v>
      </c>
      <c r="E229" s="38" t="s">
        <v>5</v>
      </c>
      <c r="F229" s="42">
        <v>5</v>
      </c>
      <c r="G229" s="5"/>
      <c r="H229" s="5"/>
      <c r="I229" s="5"/>
      <c r="J229" s="5"/>
      <c r="K229" s="5"/>
      <c r="L229" s="6"/>
      <c r="M229" s="5"/>
      <c r="N229" s="96"/>
      <c r="O229" s="97"/>
      <c r="P229" s="98"/>
    </row>
    <row r="230" spans="1:17" ht="84" x14ac:dyDescent="0.25">
      <c r="A230" s="38" t="s">
        <v>30</v>
      </c>
      <c r="B230" s="39">
        <v>483</v>
      </c>
      <c r="C230" s="40" t="s">
        <v>208</v>
      </c>
      <c r="D230" s="41">
        <v>1</v>
      </c>
      <c r="E230" s="38" t="s">
        <v>5</v>
      </c>
      <c r="F230" s="42">
        <v>4</v>
      </c>
      <c r="G230" s="5"/>
      <c r="H230" s="5"/>
      <c r="I230" s="5"/>
      <c r="J230" s="5"/>
      <c r="K230" s="5"/>
      <c r="L230" s="6"/>
      <c r="M230" s="5"/>
      <c r="N230" s="96"/>
      <c r="O230" s="97"/>
      <c r="P230" s="98"/>
    </row>
    <row r="231" spans="1:17" ht="96" x14ac:dyDescent="0.25">
      <c r="A231" s="38" t="s">
        <v>31</v>
      </c>
      <c r="B231" s="39">
        <v>760</v>
      </c>
      <c r="C231" s="40" t="s">
        <v>209</v>
      </c>
      <c r="D231" s="41">
        <v>1</v>
      </c>
      <c r="E231" s="38" t="s">
        <v>5</v>
      </c>
      <c r="F231" s="42">
        <v>24</v>
      </c>
      <c r="G231" s="5"/>
      <c r="H231" s="5"/>
      <c r="I231" s="5"/>
      <c r="J231" s="5"/>
      <c r="K231" s="5"/>
      <c r="L231" s="6"/>
      <c r="M231" s="5"/>
      <c r="N231" s="96"/>
      <c r="O231" s="97"/>
      <c r="P231" s="98"/>
    </row>
    <row r="232" spans="1:17" ht="84" x14ac:dyDescent="0.25">
      <c r="A232" s="38" t="s">
        <v>32</v>
      </c>
      <c r="B232" s="39">
        <v>831</v>
      </c>
      <c r="C232" s="40" t="s">
        <v>210</v>
      </c>
      <c r="D232" s="41">
        <v>1</v>
      </c>
      <c r="E232" s="38" t="s">
        <v>5</v>
      </c>
      <c r="F232" s="42">
        <v>10</v>
      </c>
      <c r="G232" s="5"/>
      <c r="H232" s="5"/>
      <c r="I232" s="5"/>
      <c r="J232" s="5"/>
      <c r="K232" s="5"/>
      <c r="L232" s="6"/>
      <c r="M232" s="5"/>
      <c r="N232" s="96"/>
      <c r="O232" s="97"/>
      <c r="P232" s="98"/>
    </row>
    <row r="233" spans="1:17" ht="132" x14ac:dyDescent="0.25">
      <c r="A233" s="38" t="s">
        <v>33</v>
      </c>
      <c r="B233" s="39">
        <v>834</v>
      </c>
      <c r="C233" s="40" t="s">
        <v>211</v>
      </c>
      <c r="D233" s="41">
        <v>1</v>
      </c>
      <c r="E233" s="38" t="s">
        <v>5</v>
      </c>
      <c r="F233" s="42">
        <v>50</v>
      </c>
      <c r="G233" s="5"/>
      <c r="H233" s="5"/>
      <c r="I233" s="5"/>
      <c r="J233" s="5"/>
      <c r="K233" s="5"/>
      <c r="L233" s="6"/>
      <c r="M233" s="5"/>
      <c r="N233" s="96"/>
      <c r="O233" s="97"/>
      <c r="P233" s="98"/>
    </row>
    <row r="234" spans="1:17" ht="60" x14ac:dyDescent="0.25">
      <c r="A234" s="38" t="s">
        <v>34</v>
      </c>
      <c r="B234" s="39">
        <v>498</v>
      </c>
      <c r="C234" s="40" t="s">
        <v>212</v>
      </c>
      <c r="D234" s="41">
        <v>1</v>
      </c>
      <c r="E234" s="38" t="s">
        <v>5</v>
      </c>
      <c r="F234" s="42">
        <v>20</v>
      </c>
      <c r="G234" s="5"/>
      <c r="H234" s="5"/>
      <c r="I234" s="5"/>
      <c r="J234" s="5"/>
      <c r="K234" s="5"/>
      <c r="L234" s="6"/>
      <c r="M234" s="5"/>
      <c r="N234" s="96"/>
      <c r="O234" s="97"/>
      <c r="P234" s="98"/>
    </row>
    <row r="235" spans="1:17" x14ac:dyDescent="0.25">
      <c r="A235" s="38" t="s">
        <v>35</v>
      </c>
      <c r="B235" s="39">
        <v>500</v>
      </c>
      <c r="C235" s="40" t="s">
        <v>213</v>
      </c>
      <c r="D235" s="41">
        <v>1</v>
      </c>
      <c r="E235" s="38" t="s">
        <v>5</v>
      </c>
      <c r="F235" s="42">
        <v>4</v>
      </c>
      <c r="G235" s="5"/>
      <c r="H235" s="5"/>
      <c r="I235" s="5"/>
      <c r="J235" s="5"/>
      <c r="K235" s="5"/>
      <c r="L235" s="6"/>
      <c r="M235" s="5"/>
      <c r="N235" s="96"/>
      <c r="O235" s="97"/>
      <c r="P235" s="98"/>
    </row>
    <row r="236" spans="1:17" x14ac:dyDescent="0.25">
      <c r="A236" s="38" t="s">
        <v>36</v>
      </c>
      <c r="B236" s="39">
        <v>501</v>
      </c>
      <c r="C236" s="40" t="s">
        <v>214</v>
      </c>
      <c r="D236" s="41">
        <v>1</v>
      </c>
      <c r="E236" s="38" t="s">
        <v>5</v>
      </c>
      <c r="F236" s="42">
        <v>4</v>
      </c>
      <c r="G236" s="5"/>
      <c r="H236" s="5"/>
      <c r="I236" s="5"/>
      <c r="J236" s="5"/>
      <c r="K236" s="5"/>
      <c r="L236" s="6"/>
      <c r="M236" s="5"/>
      <c r="N236" s="96"/>
      <c r="O236" s="97"/>
      <c r="P236" s="98"/>
    </row>
    <row r="237" spans="1:17" ht="24" x14ac:dyDescent="0.25">
      <c r="A237" s="38" t="s">
        <v>37</v>
      </c>
      <c r="B237" s="69"/>
      <c r="C237" s="70" t="s">
        <v>321</v>
      </c>
      <c r="D237" s="71">
        <v>1</v>
      </c>
      <c r="E237" s="72" t="s">
        <v>5</v>
      </c>
      <c r="F237" s="73">
        <v>5</v>
      </c>
      <c r="G237" s="9"/>
      <c r="H237" s="9"/>
      <c r="I237" s="9"/>
      <c r="J237" s="9"/>
      <c r="K237" s="9"/>
      <c r="L237" s="10"/>
      <c r="M237" s="9"/>
      <c r="N237" s="99"/>
      <c r="O237" s="100"/>
      <c r="P237" s="101"/>
    </row>
    <row r="238" spans="1:17" ht="25.5" x14ac:dyDescent="0.25">
      <c r="A238" s="46"/>
      <c r="B238" s="46"/>
      <c r="C238" s="47" t="s">
        <v>331</v>
      </c>
      <c r="D238" s="48"/>
      <c r="E238" s="46"/>
      <c r="F238" s="49"/>
      <c r="G238" s="50"/>
      <c r="H238" s="50"/>
      <c r="I238" s="50"/>
      <c r="J238" s="50"/>
      <c r="K238" s="50"/>
      <c r="L238" s="50"/>
      <c r="M238" s="50"/>
      <c r="N238" s="1"/>
      <c r="O238" s="12">
        <f>SUM(O212:O237)</f>
        <v>0</v>
      </c>
      <c r="P238" s="13">
        <f>SUM(P212:P237)</f>
        <v>0</v>
      </c>
    </row>
    <row r="239" spans="1:17" s="57" customFormat="1" x14ac:dyDescent="0.25">
      <c r="A239" s="51"/>
      <c r="B239" s="51"/>
      <c r="C239" s="52"/>
      <c r="D239" s="53"/>
      <c r="E239" s="51"/>
      <c r="F239" s="54"/>
      <c r="G239" s="55"/>
      <c r="H239" s="55"/>
      <c r="I239" s="55"/>
      <c r="J239" s="55"/>
      <c r="K239" s="55"/>
      <c r="L239" s="55"/>
      <c r="M239" s="55"/>
      <c r="N239" s="2"/>
      <c r="O239" s="2"/>
      <c r="P239" s="2"/>
      <c r="Q239" s="56"/>
    </row>
    <row r="240" spans="1:17" s="57" customFormat="1" x14ac:dyDescent="0.25">
      <c r="A240" s="51"/>
      <c r="B240" s="51"/>
      <c r="C240" s="52"/>
      <c r="D240" s="53"/>
      <c r="E240" s="51"/>
      <c r="F240" s="54"/>
      <c r="G240" s="55"/>
      <c r="H240" s="55"/>
      <c r="I240" s="55"/>
      <c r="J240" s="55"/>
      <c r="K240" s="55"/>
      <c r="L240" s="55"/>
      <c r="M240" s="55"/>
      <c r="N240" s="2"/>
      <c r="O240" s="2"/>
      <c r="P240" s="2"/>
      <c r="Q240" s="56"/>
    </row>
    <row r="241" spans="1:360" s="57" customFormat="1" x14ac:dyDescent="0.25">
      <c r="A241" s="51"/>
      <c r="B241" s="51"/>
      <c r="C241" s="52"/>
      <c r="D241" s="53"/>
      <c r="E241" s="51"/>
      <c r="F241" s="54"/>
      <c r="G241" s="55"/>
      <c r="H241" s="55"/>
      <c r="I241" s="55"/>
      <c r="J241" s="55"/>
      <c r="K241" s="55"/>
      <c r="L241" s="55"/>
      <c r="M241" s="55"/>
      <c r="N241" s="2"/>
      <c r="O241" s="2"/>
      <c r="P241" s="2"/>
      <c r="Q241" s="56"/>
    </row>
    <row r="242" spans="1:360" s="63" customFormat="1" ht="15.75" thickBot="1" x14ac:dyDescent="0.3">
      <c r="A242" s="58"/>
      <c r="B242" s="58"/>
      <c r="C242" s="59"/>
      <c r="D242" s="60"/>
      <c r="E242" s="58"/>
      <c r="F242" s="61"/>
      <c r="G242" s="62"/>
      <c r="H242" s="62"/>
      <c r="I242" s="62"/>
      <c r="J242" s="62"/>
      <c r="K242" s="62"/>
      <c r="L242" s="62"/>
      <c r="M242" s="62"/>
      <c r="N242" s="58"/>
      <c r="O242" s="58"/>
      <c r="P242" s="58"/>
      <c r="Q242" s="57"/>
      <c r="R242" s="57"/>
      <c r="S242" s="57"/>
      <c r="T242" s="57"/>
      <c r="U242" s="57"/>
      <c r="V242" s="57"/>
      <c r="W242" s="57"/>
      <c r="X242" s="57"/>
      <c r="Y242" s="57"/>
      <c r="Z242" s="57"/>
      <c r="AA242" s="57"/>
      <c r="AB242" s="57"/>
      <c r="AC242" s="57"/>
      <c r="AD242" s="57"/>
      <c r="AE242" s="57"/>
      <c r="AF242" s="57"/>
      <c r="AG242" s="57"/>
      <c r="AH242" s="57"/>
      <c r="AI242" s="57"/>
      <c r="AJ242" s="57"/>
      <c r="AK242" s="57"/>
      <c r="AL242" s="57"/>
      <c r="AM242" s="57"/>
      <c r="AN242" s="57"/>
      <c r="AO242" s="57"/>
      <c r="AP242" s="57"/>
      <c r="AQ242" s="57"/>
      <c r="AR242" s="57"/>
      <c r="AS242" s="57"/>
      <c r="AT242" s="57"/>
      <c r="AU242" s="57"/>
      <c r="AV242" s="57"/>
      <c r="AW242" s="57"/>
      <c r="AX242" s="57"/>
      <c r="AY242" s="57"/>
      <c r="AZ242" s="57"/>
      <c r="BA242" s="57"/>
      <c r="BB242" s="57"/>
      <c r="BC242" s="57"/>
      <c r="BD242" s="57"/>
      <c r="BE242" s="57"/>
      <c r="BF242" s="57"/>
      <c r="BG242" s="57"/>
      <c r="BH242" s="57"/>
      <c r="BI242" s="57"/>
      <c r="BJ242" s="57"/>
      <c r="BK242" s="57"/>
      <c r="BL242" s="57"/>
      <c r="BM242" s="57"/>
      <c r="BN242" s="57"/>
      <c r="BO242" s="57"/>
      <c r="BP242" s="57"/>
      <c r="BQ242" s="57"/>
      <c r="BR242" s="57"/>
      <c r="BS242" s="57"/>
      <c r="BT242" s="57"/>
      <c r="BU242" s="57"/>
      <c r="BV242" s="57"/>
      <c r="BW242" s="57"/>
      <c r="BX242" s="57"/>
      <c r="BY242" s="57"/>
      <c r="BZ242" s="57"/>
      <c r="CA242" s="57"/>
      <c r="CB242" s="57"/>
      <c r="CC242" s="57"/>
      <c r="CD242" s="57"/>
      <c r="CE242" s="57"/>
      <c r="CF242" s="57"/>
      <c r="CG242" s="57"/>
      <c r="CH242" s="57"/>
      <c r="CI242" s="57"/>
      <c r="CJ242" s="57"/>
      <c r="CK242" s="57"/>
      <c r="CL242" s="57"/>
      <c r="CM242" s="57"/>
      <c r="CN242" s="57"/>
      <c r="CO242" s="57"/>
      <c r="CP242" s="57"/>
      <c r="CQ242" s="57"/>
      <c r="CR242" s="57"/>
      <c r="CS242" s="57"/>
      <c r="CT242" s="57"/>
      <c r="CU242" s="57"/>
      <c r="CV242" s="57"/>
      <c r="CW242" s="57"/>
      <c r="CX242" s="57"/>
      <c r="CY242" s="57"/>
      <c r="CZ242" s="57"/>
      <c r="DA242" s="57"/>
      <c r="DB242" s="57"/>
      <c r="DC242" s="57"/>
      <c r="DD242" s="57"/>
      <c r="DE242" s="57"/>
      <c r="DF242" s="57"/>
      <c r="DG242" s="57"/>
      <c r="DH242" s="57"/>
      <c r="DI242" s="57"/>
      <c r="DJ242" s="57"/>
      <c r="DK242" s="57"/>
      <c r="DL242" s="57"/>
      <c r="DM242" s="57"/>
      <c r="DN242" s="57"/>
      <c r="DO242" s="57"/>
      <c r="DP242" s="57"/>
      <c r="DQ242" s="57"/>
      <c r="DR242" s="57"/>
      <c r="DS242" s="57"/>
      <c r="DT242" s="57"/>
      <c r="DU242" s="57"/>
      <c r="DV242" s="57"/>
      <c r="DW242" s="57"/>
      <c r="DX242" s="57"/>
      <c r="DY242" s="57"/>
      <c r="DZ242" s="57"/>
      <c r="EA242" s="57"/>
      <c r="EB242" s="57"/>
      <c r="EC242" s="57"/>
      <c r="ED242" s="57"/>
      <c r="EE242" s="57"/>
      <c r="EF242" s="57"/>
      <c r="EG242" s="57"/>
      <c r="EH242" s="57"/>
      <c r="EI242" s="57"/>
      <c r="EJ242" s="57"/>
      <c r="EK242" s="57"/>
      <c r="EL242" s="57"/>
      <c r="EM242" s="57"/>
      <c r="EN242" s="57"/>
      <c r="EO242" s="57"/>
      <c r="EP242" s="57"/>
      <c r="EQ242" s="57"/>
      <c r="ER242" s="57"/>
      <c r="ES242" s="57"/>
      <c r="ET242" s="57"/>
      <c r="EU242" s="57"/>
      <c r="EV242" s="57"/>
      <c r="EW242" s="57"/>
      <c r="EX242" s="57"/>
      <c r="EY242" s="57"/>
      <c r="EZ242" s="57"/>
      <c r="FA242" s="57"/>
      <c r="FB242" s="57"/>
      <c r="FC242" s="57"/>
      <c r="FD242" s="57"/>
      <c r="FE242" s="57"/>
      <c r="FF242" s="57"/>
      <c r="FG242" s="57"/>
      <c r="FH242" s="57"/>
      <c r="FI242" s="57"/>
      <c r="FJ242" s="57"/>
      <c r="FK242" s="57"/>
      <c r="FL242" s="57"/>
      <c r="FM242" s="57"/>
      <c r="FN242" s="57"/>
      <c r="FO242" s="57"/>
      <c r="FP242" s="57"/>
      <c r="FQ242" s="57"/>
      <c r="FR242" s="57"/>
      <c r="FS242" s="57"/>
      <c r="FT242" s="57"/>
      <c r="FU242" s="57"/>
      <c r="FV242" s="57"/>
      <c r="FW242" s="57"/>
      <c r="FX242" s="57"/>
      <c r="FY242" s="57"/>
      <c r="FZ242" s="57"/>
      <c r="GA242" s="57"/>
      <c r="GB242" s="57"/>
      <c r="GC242" s="57"/>
      <c r="GD242" s="57"/>
      <c r="GE242" s="57"/>
      <c r="GF242" s="57"/>
      <c r="GG242" s="57"/>
      <c r="GH242" s="57"/>
      <c r="GI242" s="57"/>
      <c r="GJ242" s="57"/>
      <c r="GK242" s="57"/>
      <c r="GL242" s="57"/>
      <c r="GM242" s="57"/>
      <c r="GN242" s="57"/>
      <c r="GO242" s="57"/>
      <c r="GP242" s="57"/>
      <c r="GQ242" s="57"/>
      <c r="GR242" s="57"/>
      <c r="GS242" s="57"/>
      <c r="GT242" s="57"/>
      <c r="GU242" s="57"/>
      <c r="GV242" s="57"/>
      <c r="GW242" s="57"/>
      <c r="GX242" s="57"/>
      <c r="GY242" s="57"/>
      <c r="GZ242" s="57"/>
      <c r="HA242" s="57"/>
      <c r="HB242" s="57"/>
      <c r="HC242" s="57"/>
      <c r="HD242" s="57"/>
      <c r="HE242" s="57"/>
      <c r="HF242" s="57"/>
      <c r="HG242" s="57"/>
      <c r="HH242" s="57"/>
      <c r="HI242" s="57"/>
      <c r="HJ242" s="57"/>
      <c r="HK242" s="57"/>
      <c r="HL242" s="57"/>
      <c r="HM242" s="57"/>
      <c r="HN242" s="57"/>
      <c r="HO242" s="57"/>
      <c r="HP242" s="57"/>
      <c r="HQ242" s="57"/>
      <c r="HR242" s="57"/>
      <c r="HS242" s="57"/>
      <c r="HT242" s="57"/>
      <c r="HU242" s="57"/>
      <c r="HV242" s="57"/>
      <c r="HW242" s="57"/>
      <c r="HX242" s="57"/>
      <c r="HY242" s="57"/>
      <c r="HZ242" s="57"/>
      <c r="IA242" s="57"/>
      <c r="IB242" s="57"/>
      <c r="IC242" s="57"/>
      <c r="ID242" s="57"/>
      <c r="IE242" s="57"/>
      <c r="IF242" s="57"/>
      <c r="IG242" s="57"/>
      <c r="IH242" s="57"/>
      <c r="II242" s="57"/>
      <c r="IJ242" s="57"/>
      <c r="IK242" s="57"/>
      <c r="IL242" s="57"/>
      <c r="IM242" s="57"/>
      <c r="IN242" s="57"/>
      <c r="IO242" s="57"/>
      <c r="IP242" s="57"/>
      <c r="IQ242" s="57"/>
      <c r="IR242" s="57"/>
      <c r="IS242" s="57"/>
      <c r="IT242" s="57"/>
      <c r="IU242" s="57"/>
      <c r="IV242" s="57"/>
      <c r="IW242" s="57"/>
      <c r="IX242" s="57"/>
      <c r="IY242" s="57"/>
      <c r="IZ242" s="57"/>
      <c r="JA242" s="57"/>
      <c r="JB242" s="57"/>
      <c r="JC242" s="57"/>
      <c r="JD242" s="57"/>
      <c r="JE242" s="57"/>
      <c r="JF242" s="57"/>
      <c r="JG242" s="57"/>
      <c r="JH242" s="57"/>
      <c r="JI242" s="57"/>
      <c r="JJ242" s="57"/>
      <c r="JK242" s="57"/>
      <c r="JL242" s="57"/>
      <c r="JM242" s="57"/>
      <c r="JN242" s="57"/>
      <c r="JO242" s="57"/>
      <c r="JP242" s="57"/>
      <c r="JQ242" s="57"/>
      <c r="JR242" s="57"/>
      <c r="JS242" s="57"/>
      <c r="JT242" s="57"/>
      <c r="JU242" s="57"/>
      <c r="JV242" s="57"/>
      <c r="JW242" s="57"/>
      <c r="JX242" s="57"/>
      <c r="JY242" s="57"/>
      <c r="JZ242" s="57"/>
      <c r="KA242" s="57"/>
      <c r="KB242" s="57"/>
      <c r="KC242" s="57"/>
      <c r="KD242" s="57"/>
      <c r="KE242" s="57"/>
      <c r="KF242" s="57"/>
      <c r="KG242" s="57"/>
      <c r="KH242" s="57"/>
      <c r="KI242" s="57"/>
      <c r="KJ242" s="57"/>
      <c r="KK242" s="57"/>
      <c r="KL242" s="57"/>
      <c r="KM242" s="57"/>
      <c r="KN242" s="57"/>
      <c r="KO242" s="57"/>
      <c r="KP242" s="57"/>
      <c r="KQ242" s="57"/>
      <c r="KR242" s="57"/>
      <c r="KS242" s="57"/>
      <c r="KT242" s="57"/>
      <c r="KU242" s="57"/>
      <c r="KV242" s="57"/>
      <c r="KW242" s="57"/>
      <c r="KX242" s="57"/>
      <c r="KY242" s="57"/>
      <c r="KZ242" s="57"/>
      <c r="LA242" s="57"/>
      <c r="LB242" s="57"/>
      <c r="LC242" s="57"/>
      <c r="LD242" s="57"/>
      <c r="LE242" s="57"/>
      <c r="LF242" s="57"/>
      <c r="LG242" s="57"/>
      <c r="LH242" s="57"/>
      <c r="LI242" s="57"/>
      <c r="LJ242" s="57"/>
      <c r="LK242" s="57"/>
      <c r="LL242" s="57"/>
      <c r="LM242" s="57"/>
      <c r="LN242" s="57"/>
      <c r="LO242" s="57"/>
      <c r="LP242" s="57"/>
      <c r="LQ242" s="57"/>
      <c r="LR242" s="57"/>
      <c r="LS242" s="57"/>
      <c r="LT242" s="57"/>
      <c r="LU242" s="57"/>
      <c r="LV242" s="57"/>
      <c r="LW242" s="57"/>
      <c r="LX242" s="57"/>
      <c r="LY242" s="57"/>
      <c r="LZ242" s="57"/>
      <c r="MA242" s="57"/>
      <c r="MB242" s="57"/>
      <c r="MC242" s="57"/>
      <c r="MD242" s="57"/>
      <c r="ME242" s="57"/>
      <c r="MF242" s="57"/>
      <c r="MG242" s="57"/>
      <c r="MH242" s="57"/>
      <c r="MI242" s="57"/>
      <c r="MJ242" s="57"/>
      <c r="MK242" s="57"/>
      <c r="ML242" s="57"/>
      <c r="MM242" s="57"/>
      <c r="MN242" s="57"/>
      <c r="MO242" s="57"/>
      <c r="MP242" s="57"/>
      <c r="MQ242" s="57"/>
      <c r="MR242" s="57"/>
      <c r="MS242" s="57"/>
      <c r="MT242" s="57"/>
      <c r="MU242" s="57"/>
      <c r="MV242" s="57"/>
    </row>
    <row r="243" spans="1:360" s="30" customFormat="1" ht="18.75" thickBot="1" x14ac:dyDescent="0.3">
      <c r="A243" s="118" t="s">
        <v>332</v>
      </c>
      <c r="B243" s="119"/>
      <c r="C243" s="119"/>
      <c r="D243" s="119"/>
      <c r="E243" s="119"/>
      <c r="F243" s="119"/>
      <c r="G243" s="119"/>
      <c r="H243" s="119"/>
      <c r="I243" s="119"/>
      <c r="J243" s="119"/>
      <c r="K243" s="119"/>
      <c r="L243" s="119"/>
      <c r="M243" s="119"/>
      <c r="N243" s="119"/>
      <c r="O243" s="119"/>
      <c r="P243" s="120"/>
      <c r="Q243" s="29"/>
    </row>
    <row r="244" spans="1:360" s="37" customFormat="1" ht="18.75" thickBot="1" x14ac:dyDescent="0.3">
      <c r="A244" s="112" t="s">
        <v>347</v>
      </c>
      <c r="B244" s="113"/>
      <c r="C244" s="113"/>
      <c r="D244" s="113"/>
      <c r="E244" s="113"/>
      <c r="F244" s="114"/>
      <c r="G244" s="115" t="s">
        <v>348</v>
      </c>
      <c r="H244" s="116"/>
      <c r="I244" s="116"/>
      <c r="J244" s="116"/>
      <c r="K244" s="116"/>
      <c r="L244" s="116"/>
      <c r="M244" s="116"/>
      <c r="N244" s="116"/>
      <c r="O244" s="116"/>
      <c r="P244" s="117"/>
      <c r="Q244" s="36"/>
    </row>
    <row r="245" spans="1:360" ht="48" x14ac:dyDescent="0.25">
      <c r="A245" s="31" t="s">
        <v>12</v>
      </c>
      <c r="B245" s="32" t="s">
        <v>1</v>
      </c>
      <c r="C245" s="33" t="s">
        <v>343</v>
      </c>
      <c r="D245" s="32" t="s">
        <v>350</v>
      </c>
      <c r="E245" s="34" t="s">
        <v>344</v>
      </c>
      <c r="F245" s="34" t="s">
        <v>346</v>
      </c>
      <c r="G245" s="34" t="s">
        <v>2</v>
      </c>
      <c r="H245" s="34" t="s">
        <v>475</v>
      </c>
      <c r="I245" s="34" t="s">
        <v>349</v>
      </c>
      <c r="J245" s="34" t="s">
        <v>344</v>
      </c>
      <c r="K245" s="34" t="s">
        <v>9</v>
      </c>
      <c r="L245" s="34" t="s">
        <v>345</v>
      </c>
      <c r="M245" s="34" t="s">
        <v>10</v>
      </c>
      <c r="N245" s="34" t="s">
        <v>3</v>
      </c>
      <c r="O245" s="34" t="s">
        <v>11</v>
      </c>
      <c r="P245" s="35" t="s">
        <v>112</v>
      </c>
    </row>
    <row r="246" spans="1:360" ht="180" x14ac:dyDescent="0.25">
      <c r="A246" s="38" t="s">
        <v>13</v>
      </c>
      <c r="B246" s="39">
        <v>401</v>
      </c>
      <c r="C246" s="40" t="s">
        <v>339</v>
      </c>
      <c r="D246" s="41">
        <v>100</v>
      </c>
      <c r="E246" s="38" t="s">
        <v>4</v>
      </c>
      <c r="F246" s="42">
        <v>6</v>
      </c>
      <c r="G246" s="5"/>
      <c r="H246" s="5"/>
      <c r="I246" s="5"/>
      <c r="J246" s="5"/>
      <c r="K246" s="5"/>
      <c r="L246" s="6"/>
      <c r="M246" s="5"/>
      <c r="N246" s="96"/>
      <c r="O246" s="97"/>
      <c r="P246" s="98"/>
    </row>
    <row r="247" spans="1:360" ht="192" x14ac:dyDescent="0.25">
      <c r="A247" s="38" t="s">
        <v>14</v>
      </c>
      <c r="B247" s="39">
        <v>404</v>
      </c>
      <c r="C247" s="40" t="s">
        <v>215</v>
      </c>
      <c r="D247" s="41">
        <v>1</v>
      </c>
      <c r="E247" s="38" t="s">
        <v>5</v>
      </c>
      <c r="F247" s="42">
        <v>30</v>
      </c>
      <c r="G247" s="5"/>
      <c r="H247" s="5"/>
      <c r="I247" s="5"/>
      <c r="J247" s="5"/>
      <c r="K247" s="5"/>
      <c r="L247" s="6"/>
      <c r="M247" s="5"/>
      <c r="N247" s="96"/>
      <c r="O247" s="97"/>
      <c r="P247" s="98"/>
    </row>
    <row r="248" spans="1:360" ht="192" x14ac:dyDescent="0.25">
      <c r="A248" s="38" t="s">
        <v>15</v>
      </c>
      <c r="B248" s="39">
        <v>405</v>
      </c>
      <c r="C248" s="40" t="s">
        <v>216</v>
      </c>
      <c r="D248" s="41">
        <v>1</v>
      </c>
      <c r="E248" s="38" t="s">
        <v>5</v>
      </c>
      <c r="F248" s="42">
        <v>12</v>
      </c>
      <c r="G248" s="5"/>
      <c r="H248" s="5"/>
      <c r="I248" s="5"/>
      <c r="J248" s="5"/>
      <c r="K248" s="5"/>
      <c r="L248" s="6"/>
      <c r="M248" s="5"/>
      <c r="N248" s="96"/>
      <c r="O248" s="97"/>
      <c r="P248" s="98"/>
    </row>
    <row r="249" spans="1:360" ht="192" x14ac:dyDescent="0.25">
      <c r="A249" s="38" t="s">
        <v>16</v>
      </c>
      <c r="B249" s="39">
        <v>406</v>
      </c>
      <c r="C249" s="40" t="s">
        <v>217</v>
      </c>
      <c r="D249" s="41">
        <v>1</v>
      </c>
      <c r="E249" s="38" t="s">
        <v>5</v>
      </c>
      <c r="F249" s="42">
        <v>15</v>
      </c>
      <c r="G249" s="5"/>
      <c r="H249" s="5"/>
      <c r="I249" s="5"/>
      <c r="J249" s="5"/>
      <c r="K249" s="5"/>
      <c r="L249" s="6"/>
      <c r="M249" s="5"/>
      <c r="N249" s="96"/>
      <c r="O249" s="97"/>
      <c r="P249" s="98"/>
    </row>
    <row r="250" spans="1:360" ht="192" x14ac:dyDescent="0.25">
      <c r="A250" s="38" t="s">
        <v>17</v>
      </c>
      <c r="B250" s="39">
        <v>407</v>
      </c>
      <c r="C250" s="40" t="s">
        <v>218</v>
      </c>
      <c r="D250" s="41">
        <v>1</v>
      </c>
      <c r="E250" s="38" t="s">
        <v>5</v>
      </c>
      <c r="F250" s="42">
        <v>1</v>
      </c>
      <c r="G250" s="5"/>
      <c r="H250" s="5"/>
      <c r="I250" s="5"/>
      <c r="J250" s="5"/>
      <c r="K250" s="5"/>
      <c r="L250" s="6"/>
      <c r="M250" s="5"/>
      <c r="N250" s="96"/>
      <c r="O250" s="97"/>
      <c r="P250" s="98"/>
    </row>
    <row r="251" spans="1:360" ht="84" x14ac:dyDescent="0.25">
      <c r="A251" s="38" t="s">
        <v>18</v>
      </c>
      <c r="B251" s="39">
        <v>413</v>
      </c>
      <c r="C251" s="40" t="s">
        <v>219</v>
      </c>
      <c r="D251" s="41">
        <v>1</v>
      </c>
      <c r="E251" s="38" t="s">
        <v>5</v>
      </c>
      <c r="F251" s="42">
        <v>4</v>
      </c>
      <c r="G251" s="5"/>
      <c r="H251" s="5"/>
      <c r="I251" s="5"/>
      <c r="J251" s="5"/>
      <c r="K251" s="5"/>
      <c r="L251" s="6"/>
      <c r="M251" s="5"/>
      <c r="N251" s="96"/>
      <c r="O251" s="97"/>
      <c r="P251" s="98"/>
    </row>
    <row r="252" spans="1:360" ht="192" x14ac:dyDescent="0.25">
      <c r="A252" s="38" t="s">
        <v>19</v>
      </c>
      <c r="B252" s="39">
        <v>600</v>
      </c>
      <c r="C252" s="40" t="s">
        <v>220</v>
      </c>
      <c r="D252" s="41">
        <v>1</v>
      </c>
      <c r="E252" s="38" t="s">
        <v>5</v>
      </c>
      <c r="F252" s="42">
        <v>35</v>
      </c>
      <c r="G252" s="5"/>
      <c r="H252" s="5"/>
      <c r="I252" s="5"/>
      <c r="J252" s="5"/>
      <c r="K252" s="5"/>
      <c r="L252" s="6"/>
      <c r="M252" s="5"/>
      <c r="N252" s="96"/>
      <c r="O252" s="97"/>
      <c r="P252" s="98"/>
    </row>
    <row r="253" spans="1:360" ht="36" x14ac:dyDescent="0.25">
      <c r="A253" s="38" t="s">
        <v>20</v>
      </c>
      <c r="B253" s="39">
        <v>726</v>
      </c>
      <c r="C253" s="40" t="s">
        <v>435</v>
      </c>
      <c r="D253" s="41">
        <v>30</v>
      </c>
      <c r="E253" s="38" t="s">
        <v>4</v>
      </c>
      <c r="F253" s="42">
        <v>100</v>
      </c>
      <c r="G253" s="5"/>
      <c r="H253" s="5"/>
      <c r="I253" s="5"/>
      <c r="J253" s="5"/>
      <c r="K253" s="5"/>
      <c r="L253" s="6"/>
      <c r="M253" s="5"/>
      <c r="N253" s="96"/>
      <c r="O253" s="97"/>
      <c r="P253" s="98"/>
    </row>
    <row r="254" spans="1:360" ht="192" x14ac:dyDescent="0.25">
      <c r="A254" s="38" t="s">
        <v>21</v>
      </c>
      <c r="B254" s="39">
        <v>735</v>
      </c>
      <c r="C254" s="40" t="s">
        <v>221</v>
      </c>
      <c r="D254" s="41">
        <v>1</v>
      </c>
      <c r="E254" s="38" t="s">
        <v>5</v>
      </c>
      <c r="F254" s="42">
        <v>1</v>
      </c>
      <c r="G254" s="5"/>
      <c r="H254" s="5"/>
      <c r="I254" s="5"/>
      <c r="J254" s="5"/>
      <c r="K254" s="5"/>
      <c r="L254" s="6"/>
      <c r="M254" s="5"/>
      <c r="N254" s="96"/>
      <c r="O254" s="97"/>
      <c r="P254" s="98"/>
    </row>
    <row r="255" spans="1:360" ht="36" x14ac:dyDescent="0.25">
      <c r="A255" s="38" t="s">
        <v>22</v>
      </c>
      <c r="B255" s="39">
        <v>750</v>
      </c>
      <c r="C255" s="40" t="s">
        <v>436</v>
      </c>
      <c r="D255" s="41">
        <v>400</v>
      </c>
      <c r="E255" s="38" t="s">
        <v>4</v>
      </c>
      <c r="F255" s="42">
        <v>5</v>
      </c>
      <c r="G255" s="5"/>
      <c r="H255" s="5"/>
      <c r="I255" s="5"/>
      <c r="J255" s="5"/>
      <c r="K255" s="5"/>
      <c r="L255" s="6"/>
      <c r="M255" s="5"/>
      <c r="N255" s="96"/>
      <c r="O255" s="97"/>
      <c r="P255" s="98"/>
    </row>
    <row r="256" spans="1:360" ht="36" x14ac:dyDescent="0.25">
      <c r="A256" s="38" t="s">
        <v>23</v>
      </c>
      <c r="B256" s="39">
        <v>879</v>
      </c>
      <c r="C256" s="40" t="s">
        <v>222</v>
      </c>
      <c r="D256" s="41">
        <v>1</v>
      </c>
      <c r="E256" s="38" t="s">
        <v>5</v>
      </c>
      <c r="F256" s="42">
        <v>3500</v>
      </c>
      <c r="G256" s="5"/>
      <c r="H256" s="5"/>
      <c r="I256" s="5"/>
      <c r="J256" s="5"/>
      <c r="K256" s="5"/>
      <c r="L256" s="6"/>
      <c r="M256" s="5"/>
      <c r="N256" s="96"/>
      <c r="O256" s="97"/>
      <c r="P256" s="98"/>
    </row>
    <row r="257" spans="1:16" ht="36" x14ac:dyDescent="0.25">
      <c r="A257" s="38" t="s">
        <v>24</v>
      </c>
      <c r="B257" s="39">
        <v>880</v>
      </c>
      <c r="C257" s="40" t="s">
        <v>223</v>
      </c>
      <c r="D257" s="41">
        <v>1</v>
      </c>
      <c r="E257" s="38" t="s">
        <v>5</v>
      </c>
      <c r="F257" s="42">
        <v>250</v>
      </c>
      <c r="G257" s="5"/>
      <c r="H257" s="5"/>
      <c r="I257" s="5"/>
      <c r="J257" s="5"/>
      <c r="K257" s="5"/>
      <c r="L257" s="6"/>
      <c r="M257" s="5"/>
      <c r="N257" s="96"/>
      <c r="O257" s="97"/>
      <c r="P257" s="98"/>
    </row>
    <row r="258" spans="1:16" ht="24" x14ac:dyDescent="0.25">
      <c r="A258" s="38" t="s">
        <v>25</v>
      </c>
      <c r="B258" s="39">
        <v>278</v>
      </c>
      <c r="C258" s="40" t="s">
        <v>224</v>
      </c>
      <c r="D258" s="41">
        <v>100</v>
      </c>
      <c r="E258" s="38" t="s">
        <v>4</v>
      </c>
      <c r="F258" s="42">
        <v>20</v>
      </c>
      <c r="G258" s="5"/>
      <c r="H258" s="5"/>
      <c r="I258" s="5"/>
      <c r="J258" s="5"/>
      <c r="K258" s="5"/>
      <c r="L258" s="6"/>
      <c r="M258" s="5"/>
      <c r="N258" s="96"/>
      <c r="O258" s="97"/>
      <c r="P258" s="98"/>
    </row>
    <row r="259" spans="1:16" ht="48" x14ac:dyDescent="0.25">
      <c r="A259" s="38" t="s">
        <v>26</v>
      </c>
      <c r="B259" s="39">
        <v>340</v>
      </c>
      <c r="C259" s="40" t="s">
        <v>225</v>
      </c>
      <c r="D259" s="41">
        <v>1</v>
      </c>
      <c r="E259" s="38" t="s">
        <v>5</v>
      </c>
      <c r="F259" s="42">
        <v>261</v>
      </c>
      <c r="G259" s="5"/>
      <c r="H259" s="5"/>
      <c r="I259" s="5"/>
      <c r="J259" s="5"/>
      <c r="K259" s="5"/>
      <c r="L259" s="6"/>
      <c r="M259" s="5"/>
      <c r="N259" s="96"/>
      <c r="O259" s="97"/>
      <c r="P259" s="98"/>
    </row>
    <row r="260" spans="1:16" x14ac:dyDescent="0.25">
      <c r="A260" s="38" t="s">
        <v>27</v>
      </c>
      <c r="B260" s="39">
        <v>350</v>
      </c>
      <c r="C260" s="40" t="s">
        <v>437</v>
      </c>
      <c r="D260" s="41">
        <v>20</v>
      </c>
      <c r="E260" s="38" t="s">
        <v>4</v>
      </c>
      <c r="F260" s="42">
        <v>6</v>
      </c>
      <c r="G260" s="5"/>
      <c r="H260" s="5"/>
      <c r="I260" s="5"/>
      <c r="J260" s="5"/>
      <c r="K260" s="5"/>
      <c r="L260" s="6"/>
      <c r="M260" s="5"/>
      <c r="N260" s="96"/>
      <c r="O260" s="97"/>
      <c r="P260" s="98"/>
    </row>
    <row r="261" spans="1:16" x14ac:dyDescent="0.25">
      <c r="A261" s="38" t="s">
        <v>28</v>
      </c>
      <c r="B261" s="39">
        <v>351</v>
      </c>
      <c r="C261" s="40" t="s">
        <v>226</v>
      </c>
      <c r="D261" s="41">
        <v>1</v>
      </c>
      <c r="E261" s="38" t="s">
        <v>5</v>
      </c>
      <c r="F261" s="42">
        <v>150</v>
      </c>
      <c r="G261" s="5"/>
      <c r="H261" s="5"/>
      <c r="I261" s="5"/>
      <c r="J261" s="5"/>
      <c r="K261" s="5"/>
      <c r="L261" s="6"/>
      <c r="M261" s="5"/>
      <c r="N261" s="96"/>
      <c r="O261" s="97"/>
      <c r="P261" s="98"/>
    </row>
    <row r="262" spans="1:16" x14ac:dyDescent="0.25">
      <c r="A262" s="38" t="s">
        <v>29</v>
      </c>
      <c r="B262" s="39">
        <v>352</v>
      </c>
      <c r="C262" s="40" t="s">
        <v>438</v>
      </c>
      <c r="D262" s="41">
        <v>144</v>
      </c>
      <c r="E262" s="38" t="s">
        <v>4</v>
      </c>
      <c r="F262" s="42">
        <v>20</v>
      </c>
      <c r="G262" s="5"/>
      <c r="H262" s="5"/>
      <c r="I262" s="5"/>
      <c r="J262" s="5"/>
      <c r="K262" s="5"/>
      <c r="L262" s="6"/>
      <c r="M262" s="5"/>
      <c r="N262" s="96"/>
      <c r="O262" s="97"/>
      <c r="P262" s="98"/>
    </row>
    <row r="263" spans="1:16" x14ac:dyDescent="0.25">
      <c r="A263" s="38" t="s">
        <v>30</v>
      </c>
      <c r="B263" s="39">
        <v>481</v>
      </c>
      <c r="C263" s="40" t="s">
        <v>439</v>
      </c>
      <c r="D263" s="41">
        <v>200</v>
      </c>
      <c r="E263" s="38" t="s">
        <v>6</v>
      </c>
      <c r="F263" s="42">
        <v>85</v>
      </c>
      <c r="G263" s="5"/>
      <c r="H263" s="5"/>
      <c r="I263" s="5"/>
      <c r="J263" s="5"/>
      <c r="K263" s="5"/>
      <c r="L263" s="6"/>
      <c r="M263" s="5"/>
      <c r="N263" s="96"/>
      <c r="O263" s="97"/>
      <c r="P263" s="98"/>
    </row>
    <row r="264" spans="1:16" ht="24" x14ac:dyDescent="0.25">
      <c r="A264" s="38" t="s">
        <v>31</v>
      </c>
      <c r="B264" s="39">
        <v>512</v>
      </c>
      <c r="C264" s="40" t="s">
        <v>440</v>
      </c>
      <c r="D264" s="41">
        <v>5</v>
      </c>
      <c r="E264" s="38" t="s">
        <v>4</v>
      </c>
      <c r="F264" s="42">
        <v>5</v>
      </c>
      <c r="G264" s="5"/>
      <c r="H264" s="5"/>
      <c r="I264" s="5"/>
      <c r="J264" s="5"/>
      <c r="K264" s="5"/>
      <c r="L264" s="6"/>
      <c r="M264" s="5"/>
      <c r="N264" s="96"/>
      <c r="O264" s="97"/>
      <c r="P264" s="98"/>
    </row>
    <row r="265" spans="1:16" x14ac:dyDescent="0.25">
      <c r="A265" s="38" t="s">
        <v>32</v>
      </c>
      <c r="B265" s="39">
        <v>514</v>
      </c>
      <c r="C265" s="40" t="s">
        <v>227</v>
      </c>
      <c r="D265" s="41">
        <v>1</v>
      </c>
      <c r="E265" s="38" t="s">
        <v>5</v>
      </c>
      <c r="F265" s="42">
        <v>200</v>
      </c>
      <c r="G265" s="5"/>
      <c r="H265" s="5"/>
      <c r="I265" s="5"/>
      <c r="J265" s="5"/>
      <c r="K265" s="5"/>
      <c r="L265" s="6"/>
      <c r="M265" s="5"/>
      <c r="N265" s="96"/>
      <c r="O265" s="97"/>
      <c r="P265" s="98"/>
    </row>
    <row r="266" spans="1:16" x14ac:dyDescent="0.25">
      <c r="A266" s="38" t="s">
        <v>33</v>
      </c>
      <c r="B266" s="39">
        <v>515</v>
      </c>
      <c r="C266" s="40" t="s">
        <v>7</v>
      </c>
      <c r="D266" s="41">
        <v>1</v>
      </c>
      <c r="E266" s="38" t="s">
        <v>5</v>
      </c>
      <c r="F266" s="42">
        <v>40</v>
      </c>
      <c r="G266" s="5"/>
      <c r="H266" s="5"/>
      <c r="I266" s="5"/>
      <c r="J266" s="5"/>
      <c r="K266" s="5"/>
      <c r="L266" s="6"/>
      <c r="M266" s="5"/>
      <c r="N266" s="96"/>
      <c r="O266" s="97"/>
      <c r="P266" s="98"/>
    </row>
    <row r="267" spans="1:16" x14ac:dyDescent="0.25">
      <c r="A267" s="38" t="s">
        <v>34</v>
      </c>
      <c r="B267" s="39">
        <v>547</v>
      </c>
      <c r="C267" s="40" t="s">
        <v>441</v>
      </c>
      <c r="D267" s="41">
        <v>100</v>
      </c>
      <c r="E267" s="38" t="s">
        <v>6</v>
      </c>
      <c r="F267" s="42">
        <v>100</v>
      </c>
      <c r="G267" s="5"/>
      <c r="H267" s="5"/>
      <c r="I267" s="5"/>
      <c r="J267" s="5"/>
      <c r="K267" s="5"/>
      <c r="L267" s="6"/>
      <c r="M267" s="5"/>
      <c r="N267" s="96"/>
      <c r="O267" s="97"/>
      <c r="P267" s="98"/>
    </row>
    <row r="268" spans="1:16" ht="36" x14ac:dyDescent="0.25">
      <c r="A268" s="38" t="s">
        <v>35</v>
      </c>
      <c r="B268" s="39">
        <v>550</v>
      </c>
      <c r="C268" s="40" t="s">
        <v>442</v>
      </c>
      <c r="D268" s="41">
        <v>12</v>
      </c>
      <c r="E268" s="38" t="s">
        <v>4</v>
      </c>
      <c r="F268" s="42">
        <v>20</v>
      </c>
      <c r="G268" s="5"/>
      <c r="H268" s="5"/>
      <c r="I268" s="5"/>
      <c r="J268" s="5"/>
      <c r="K268" s="5"/>
      <c r="L268" s="6"/>
      <c r="M268" s="5"/>
      <c r="N268" s="96"/>
      <c r="O268" s="97"/>
      <c r="P268" s="98"/>
    </row>
    <row r="269" spans="1:16" ht="96" x14ac:dyDescent="0.25">
      <c r="A269" s="38" t="s">
        <v>36</v>
      </c>
      <c r="B269" s="39">
        <v>551</v>
      </c>
      <c r="C269" s="40" t="s">
        <v>443</v>
      </c>
      <c r="D269" s="41">
        <v>1</v>
      </c>
      <c r="E269" s="38" t="s">
        <v>5</v>
      </c>
      <c r="F269" s="42">
        <v>100</v>
      </c>
      <c r="G269" s="5"/>
      <c r="H269" s="5"/>
      <c r="I269" s="5"/>
      <c r="J269" s="5"/>
      <c r="K269" s="5"/>
      <c r="L269" s="6"/>
      <c r="M269" s="5"/>
      <c r="N269" s="96"/>
      <c r="O269" s="97"/>
      <c r="P269" s="98"/>
    </row>
    <row r="270" spans="1:16" ht="24" x14ac:dyDescent="0.25">
      <c r="A270" s="38" t="s">
        <v>37</v>
      </c>
      <c r="B270" s="39">
        <v>554</v>
      </c>
      <c r="C270" s="40" t="s">
        <v>228</v>
      </c>
      <c r="D270" s="41">
        <v>100</v>
      </c>
      <c r="E270" s="38" t="s">
        <v>4</v>
      </c>
      <c r="F270" s="42">
        <v>20</v>
      </c>
      <c r="G270" s="5"/>
      <c r="H270" s="5"/>
      <c r="I270" s="5"/>
      <c r="J270" s="5"/>
      <c r="K270" s="5"/>
      <c r="L270" s="6"/>
      <c r="M270" s="5"/>
      <c r="N270" s="96"/>
      <c r="O270" s="97"/>
      <c r="P270" s="98"/>
    </row>
    <row r="271" spans="1:16" ht="36" x14ac:dyDescent="0.25">
      <c r="A271" s="38" t="s">
        <v>38</v>
      </c>
      <c r="B271" s="39">
        <v>555</v>
      </c>
      <c r="C271" s="40" t="s">
        <v>229</v>
      </c>
      <c r="D271" s="41">
        <v>1</v>
      </c>
      <c r="E271" s="38" t="s">
        <v>5</v>
      </c>
      <c r="F271" s="42">
        <v>400</v>
      </c>
      <c r="G271" s="5"/>
      <c r="H271" s="5"/>
      <c r="I271" s="5"/>
      <c r="J271" s="5"/>
      <c r="K271" s="5"/>
      <c r="L271" s="6"/>
      <c r="M271" s="5"/>
      <c r="N271" s="96"/>
      <c r="O271" s="97"/>
      <c r="P271" s="98"/>
    </row>
    <row r="272" spans="1:16" ht="24" x14ac:dyDescent="0.25">
      <c r="A272" s="38" t="s">
        <v>39</v>
      </c>
      <c r="B272" s="39">
        <v>559</v>
      </c>
      <c r="C272" s="40" t="s">
        <v>444</v>
      </c>
      <c r="D272" s="41">
        <v>36</v>
      </c>
      <c r="E272" s="38" t="s">
        <v>4</v>
      </c>
      <c r="F272" s="42">
        <v>3</v>
      </c>
      <c r="G272" s="5"/>
      <c r="H272" s="5"/>
      <c r="I272" s="5"/>
      <c r="J272" s="5"/>
      <c r="K272" s="5"/>
      <c r="L272" s="6"/>
      <c r="M272" s="5"/>
      <c r="N272" s="96"/>
      <c r="O272" s="97"/>
      <c r="P272" s="98"/>
    </row>
    <row r="273" spans="1:16" ht="24" x14ac:dyDescent="0.25">
      <c r="A273" s="38" t="s">
        <v>40</v>
      </c>
      <c r="B273" s="39">
        <v>561</v>
      </c>
      <c r="C273" s="40" t="s">
        <v>445</v>
      </c>
      <c r="D273" s="41">
        <v>36</v>
      </c>
      <c r="E273" s="38" t="s">
        <v>4</v>
      </c>
      <c r="F273" s="42">
        <v>3</v>
      </c>
      <c r="G273" s="5"/>
      <c r="H273" s="5"/>
      <c r="I273" s="5"/>
      <c r="J273" s="5"/>
      <c r="K273" s="5"/>
      <c r="L273" s="6"/>
      <c r="M273" s="5"/>
      <c r="N273" s="96"/>
      <c r="O273" s="97"/>
      <c r="P273" s="98"/>
    </row>
    <row r="274" spans="1:16" x14ac:dyDescent="0.25">
      <c r="A274" s="38" t="s">
        <v>41</v>
      </c>
      <c r="B274" s="39">
        <v>564</v>
      </c>
      <c r="C274" s="40" t="s">
        <v>230</v>
      </c>
      <c r="D274" s="41">
        <v>1</v>
      </c>
      <c r="E274" s="38" t="s">
        <v>5</v>
      </c>
      <c r="F274" s="42">
        <v>6</v>
      </c>
      <c r="G274" s="5"/>
      <c r="H274" s="5"/>
      <c r="I274" s="5"/>
      <c r="J274" s="5"/>
      <c r="K274" s="5"/>
      <c r="L274" s="6"/>
      <c r="M274" s="5"/>
      <c r="N274" s="96"/>
      <c r="O274" s="97"/>
      <c r="P274" s="98"/>
    </row>
    <row r="275" spans="1:16" ht="36" x14ac:dyDescent="0.25">
      <c r="A275" s="38" t="s">
        <v>42</v>
      </c>
      <c r="B275" s="39">
        <v>565</v>
      </c>
      <c r="C275" s="40" t="s">
        <v>231</v>
      </c>
      <c r="D275" s="41">
        <v>1</v>
      </c>
      <c r="E275" s="38" t="s">
        <v>5</v>
      </c>
      <c r="F275" s="42">
        <v>10</v>
      </c>
      <c r="G275" s="5"/>
      <c r="H275" s="5"/>
      <c r="I275" s="5"/>
      <c r="J275" s="5"/>
      <c r="K275" s="5"/>
      <c r="L275" s="6"/>
      <c r="M275" s="5"/>
      <c r="N275" s="96"/>
      <c r="O275" s="97"/>
      <c r="P275" s="98"/>
    </row>
    <row r="276" spans="1:16" ht="36" x14ac:dyDescent="0.25">
      <c r="A276" s="38" t="s">
        <v>43</v>
      </c>
      <c r="B276" s="39">
        <v>568</v>
      </c>
      <c r="C276" s="40" t="s">
        <v>232</v>
      </c>
      <c r="D276" s="41">
        <v>1</v>
      </c>
      <c r="E276" s="38" t="s">
        <v>5</v>
      </c>
      <c r="F276" s="42">
        <v>20</v>
      </c>
      <c r="G276" s="5"/>
      <c r="H276" s="5"/>
      <c r="I276" s="5"/>
      <c r="J276" s="5"/>
      <c r="K276" s="5"/>
      <c r="L276" s="6"/>
      <c r="M276" s="5"/>
      <c r="N276" s="96"/>
      <c r="O276" s="97"/>
      <c r="P276" s="98"/>
    </row>
    <row r="277" spans="1:16" ht="36" x14ac:dyDescent="0.25">
      <c r="A277" s="38" t="s">
        <v>44</v>
      </c>
      <c r="B277" s="39">
        <v>569</v>
      </c>
      <c r="C277" s="40" t="s">
        <v>233</v>
      </c>
      <c r="D277" s="41">
        <v>1</v>
      </c>
      <c r="E277" s="38" t="s">
        <v>5</v>
      </c>
      <c r="F277" s="42">
        <v>20</v>
      </c>
      <c r="G277" s="5"/>
      <c r="H277" s="5"/>
      <c r="I277" s="5"/>
      <c r="J277" s="5"/>
      <c r="K277" s="5"/>
      <c r="L277" s="6"/>
      <c r="M277" s="5"/>
      <c r="N277" s="96"/>
      <c r="O277" s="97"/>
      <c r="P277" s="98"/>
    </row>
    <row r="278" spans="1:16" ht="36" x14ac:dyDescent="0.25">
      <c r="A278" s="38" t="s">
        <v>45</v>
      </c>
      <c r="B278" s="39">
        <v>571</v>
      </c>
      <c r="C278" s="40" t="s">
        <v>234</v>
      </c>
      <c r="D278" s="41">
        <v>1</v>
      </c>
      <c r="E278" s="38" t="s">
        <v>5</v>
      </c>
      <c r="F278" s="42">
        <v>3</v>
      </c>
      <c r="G278" s="5"/>
      <c r="H278" s="5"/>
      <c r="I278" s="5"/>
      <c r="J278" s="5"/>
      <c r="K278" s="5"/>
      <c r="L278" s="6"/>
      <c r="M278" s="5"/>
      <c r="N278" s="96"/>
      <c r="O278" s="97"/>
      <c r="P278" s="98"/>
    </row>
    <row r="279" spans="1:16" ht="48" x14ac:dyDescent="0.25">
      <c r="A279" s="38" t="s">
        <v>46</v>
      </c>
      <c r="B279" s="39">
        <v>575</v>
      </c>
      <c r="C279" s="40" t="s">
        <v>235</v>
      </c>
      <c r="D279" s="41">
        <v>1</v>
      </c>
      <c r="E279" s="38" t="s">
        <v>5</v>
      </c>
      <c r="F279" s="42">
        <v>40</v>
      </c>
      <c r="G279" s="5"/>
      <c r="H279" s="5"/>
      <c r="I279" s="5"/>
      <c r="J279" s="5"/>
      <c r="K279" s="5"/>
      <c r="L279" s="6"/>
      <c r="M279" s="5"/>
      <c r="N279" s="96"/>
      <c r="O279" s="97"/>
      <c r="P279" s="98"/>
    </row>
    <row r="280" spans="1:16" ht="24" x14ac:dyDescent="0.25">
      <c r="A280" s="38" t="s">
        <v>47</v>
      </c>
      <c r="B280" s="39">
        <v>577</v>
      </c>
      <c r="C280" s="40" t="s">
        <v>446</v>
      </c>
      <c r="D280" s="41">
        <v>100</v>
      </c>
      <c r="E280" s="38" t="s">
        <v>4</v>
      </c>
      <c r="F280" s="42">
        <v>10</v>
      </c>
      <c r="G280" s="5"/>
      <c r="H280" s="5"/>
      <c r="I280" s="5"/>
      <c r="J280" s="5"/>
      <c r="K280" s="5"/>
      <c r="L280" s="6"/>
      <c r="M280" s="5"/>
      <c r="N280" s="96"/>
      <c r="O280" s="97"/>
      <c r="P280" s="98"/>
    </row>
    <row r="281" spans="1:16" x14ac:dyDescent="0.25">
      <c r="A281" s="38" t="s">
        <v>48</v>
      </c>
      <c r="B281" s="39">
        <v>578</v>
      </c>
      <c r="C281" s="40" t="s">
        <v>447</v>
      </c>
      <c r="D281" s="41">
        <v>10</v>
      </c>
      <c r="E281" s="38" t="s">
        <v>4</v>
      </c>
      <c r="F281" s="42">
        <v>30</v>
      </c>
      <c r="G281" s="5"/>
      <c r="H281" s="5"/>
      <c r="I281" s="5"/>
      <c r="J281" s="5"/>
      <c r="K281" s="5"/>
      <c r="L281" s="6"/>
      <c r="M281" s="5"/>
      <c r="N281" s="96"/>
      <c r="O281" s="97"/>
      <c r="P281" s="98"/>
    </row>
    <row r="282" spans="1:16" x14ac:dyDescent="0.25">
      <c r="A282" s="38" t="s">
        <v>49</v>
      </c>
      <c r="B282" s="39">
        <v>579</v>
      </c>
      <c r="C282" s="40" t="s">
        <v>448</v>
      </c>
      <c r="D282" s="41">
        <v>10</v>
      </c>
      <c r="E282" s="38" t="s">
        <v>4</v>
      </c>
      <c r="F282" s="42">
        <v>30</v>
      </c>
      <c r="G282" s="5"/>
      <c r="H282" s="5"/>
      <c r="I282" s="5"/>
      <c r="J282" s="5"/>
      <c r="K282" s="5"/>
      <c r="L282" s="6"/>
      <c r="M282" s="5"/>
      <c r="N282" s="96"/>
      <c r="O282" s="97"/>
      <c r="P282" s="98"/>
    </row>
    <row r="283" spans="1:16" x14ac:dyDescent="0.25">
      <c r="A283" s="38" t="s">
        <v>50</v>
      </c>
      <c r="B283" s="39">
        <v>580</v>
      </c>
      <c r="C283" s="40" t="s">
        <v>449</v>
      </c>
      <c r="D283" s="41">
        <v>10</v>
      </c>
      <c r="E283" s="38" t="s">
        <v>4</v>
      </c>
      <c r="F283" s="42">
        <v>50</v>
      </c>
      <c r="G283" s="5"/>
      <c r="H283" s="5"/>
      <c r="I283" s="5"/>
      <c r="J283" s="5"/>
      <c r="K283" s="5"/>
      <c r="L283" s="6"/>
      <c r="M283" s="5"/>
      <c r="N283" s="96"/>
      <c r="O283" s="97"/>
      <c r="P283" s="98"/>
    </row>
    <row r="284" spans="1:16" ht="24" x14ac:dyDescent="0.25">
      <c r="A284" s="38" t="s">
        <v>51</v>
      </c>
      <c r="B284" s="39">
        <v>581</v>
      </c>
      <c r="C284" s="40" t="s">
        <v>450</v>
      </c>
      <c r="D284" s="41">
        <v>100</v>
      </c>
      <c r="E284" s="38" t="s">
        <v>4</v>
      </c>
      <c r="F284" s="42">
        <v>10</v>
      </c>
      <c r="G284" s="5"/>
      <c r="H284" s="5"/>
      <c r="I284" s="5"/>
      <c r="J284" s="5"/>
      <c r="K284" s="5"/>
      <c r="L284" s="6"/>
      <c r="M284" s="5"/>
      <c r="N284" s="96"/>
      <c r="O284" s="97"/>
      <c r="P284" s="98"/>
    </row>
    <row r="285" spans="1:16" x14ac:dyDescent="0.25">
      <c r="A285" s="38" t="s">
        <v>52</v>
      </c>
      <c r="B285" s="39">
        <v>585</v>
      </c>
      <c r="C285" s="40" t="s">
        <v>236</v>
      </c>
      <c r="D285" s="41">
        <v>1</v>
      </c>
      <c r="E285" s="38" t="s">
        <v>6</v>
      </c>
      <c r="F285" s="42">
        <v>30</v>
      </c>
      <c r="G285" s="5"/>
      <c r="H285" s="5"/>
      <c r="I285" s="5"/>
      <c r="J285" s="5"/>
      <c r="K285" s="5"/>
      <c r="L285" s="6"/>
      <c r="M285" s="5"/>
      <c r="N285" s="96"/>
      <c r="O285" s="97"/>
      <c r="P285" s="98"/>
    </row>
    <row r="286" spans="1:16" ht="31.9" customHeight="1" x14ac:dyDescent="0.25">
      <c r="A286" s="38" t="s">
        <v>53</v>
      </c>
      <c r="B286" s="39"/>
      <c r="C286" s="40" t="s">
        <v>336</v>
      </c>
      <c r="D286" s="41">
        <v>1</v>
      </c>
      <c r="E286" s="38" t="s">
        <v>6</v>
      </c>
      <c r="F286" s="42">
        <v>30</v>
      </c>
      <c r="G286" s="5"/>
      <c r="H286" s="5"/>
      <c r="I286" s="5"/>
      <c r="J286" s="5"/>
      <c r="K286" s="5"/>
      <c r="L286" s="6"/>
      <c r="M286" s="5"/>
      <c r="N286" s="96"/>
      <c r="O286" s="97"/>
      <c r="P286" s="98"/>
    </row>
    <row r="287" spans="1:16" ht="31.9" customHeight="1" x14ac:dyDescent="0.25">
      <c r="A287" s="38" t="s">
        <v>54</v>
      </c>
      <c r="B287" s="39"/>
      <c r="C287" s="40" t="s">
        <v>337</v>
      </c>
      <c r="D287" s="41">
        <v>1</v>
      </c>
      <c r="E287" s="38" t="s">
        <v>6</v>
      </c>
      <c r="F287" s="42">
        <v>15</v>
      </c>
      <c r="G287" s="5"/>
      <c r="H287" s="5"/>
      <c r="I287" s="5"/>
      <c r="J287" s="5"/>
      <c r="K287" s="5"/>
      <c r="L287" s="6"/>
      <c r="M287" s="5"/>
      <c r="N287" s="96"/>
      <c r="O287" s="97"/>
      <c r="P287" s="98"/>
    </row>
    <row r="288" spans="1:16" ht="31.9" customHeight="1" x14ac:dyDescent="0.25">
      <c r="A288" s="38" t="s">
        <v>55</v>
      </c>
      <c r="B288" s="39"/>
      <c r="C288" s="40" t="s">
        <v>338</v>
      </c>
      <c r="D288" s="41">
        <v>1</v>
      </c>
      <c r="E288" s="38" t="s">
        <v>6</v>
      </c>
      <c r="F288" s="42">
        <v>10</v>
      </c>
      <c r="G288" s="5"/>
      <c r="H288" s="5"/>
      <c r="I288" s="5"/>
      <c r="J288" s="5"/>
      <c r="K288" s="5"/>
      <c r="L288" s="6"/>
      <c r="M288" s="5"/>
      <c r="N288" s="96"/>
      <c r="O288" s="97"/>
      <c r="P288" s="98"/>
    </row>
    <row r="289" spans="1:16" ht="36" x14ac:dyDescent="0.25">
      <c r="A289" s="38" t="s">
        <v>56</v>
      </c>
      <c r="B289" s="39">
        <v>586</v>
      </c>
      <c r="C289" s="40" t="s">
        <v>237</v>
      </c>
      <c r="D289" s="41">
        <v>1</v>
      </c>
      <c r="E289" s="38" t="s">
        <v>5</v>
      </c>
      <c r="F289" s="42">
        <v>80</v>
      </c>
      <c r="G289" s="5"/>
      <c r="H289" s="5"/>
      <c r="I289" s="5"/>
      <c r="J289" s="5"/>
      <c r="K289" s="5"/>
      <c r="L289" s="6"/>
      <c r="M289" s="5"/>
      <c r="N289" s="96"/>
      <c r="O289" s="97"/>
      <c r="P289" s="98"/>
    </row>
    <row r="290" spans="1:16" ht="36" x14ac:dyDescent="0.25">
      <c r="A290" s="38" t="s">
        <v>57</v>
      </c>
      <c r="B290" s="39">
        <v>588</v>
      </c>
      <c r="C290" s="40" t="s">
        <v>451</v>
      </c>
      <c r="D290" s="41">
        <v>50</v>
      </c>
      <c r="E290" s="38" t="s">
        <v>4</v>
      </c>
      <c r="F290" s="42">
        <v>20</v>
      </c>
      <c r="G290" s="5"/>
      <c r="H290" s="5"/>
      <c r="I290" s="5"/>
      <c r="J290" s="5"/>
      <c r="K290" s="5"/>
      <c r="L290" s="6"/>
      <c r="M290" s="5"/>
      <c r="N290" s="96"/>
      <c r="O290" s="97"/>
      <c r="P290" s="98"/>
    </row>
    <row r="291" spans="1:16" x14ac:dyDescent="0.25">
      <c r="A291" s="38" t="s">
        <v>58</v>
      </c>
      <c r="B291" s="39">
        <v>589</v>
      </c>
      <c r="C291" s="40" t="s">
        <v>238</v>
      </c>
      <c r="D291" s="41">
        <v>1</v>
      </c>
      <c r="E291" s="38" t="s">
        <v>5</v>
      </c>
      <c r="F291" s="42">
        <v>195</v>
      </c>
      <c r="G291" s="5"/>
      <c r="H291" s="5"/>
      <c r="I291" s="5"/>
      <c r="J291" s="5"/>
      <c r="K291" s="5"/>
      <c r="L291" s="6"/>
      <c r="M291" s="5"/>
      <c r="N291" s="96"/>
      <c r="O291" s="97"/>
      <c r="P291" s="98"/>
    </row>
    <row r="292" spans="1:16" ht="36" x14ac:dyDescent="0.25">
      <c r="A292" s="38" t="s">
        <v>59</v>
      </c>
      <c r="B292" s="39">
        <v>593</v>
      </c>
      <c r="C292" s="40" t="s">
        <v>453</v>
      </c>
      <c r="D292" s="41">
        <v>50</v>
      </c>
      <c r="E292" s="38" t="s">
        <v>4</v>
      </c>
      <c r="F292" s="42">
        <v>7</v>
      </c>
      <c r="G292" s="5"/>
      <c r="H292" s="5"/>
      <c r="I292" s="5"/>
      <c r="J292" s="5"/>
      <c r="K292" s="5"/>
      <c r="L292" s="6"/>
      <c r="M292" s="5"/>
      <c r="N292" s="96"/>
      <c r="O292" s="97"/>
      <c r="P292" s="98"/>
    </row>
    <row r="293" spans="1:16" ht="24" x14ac:dyDescent="0.25">
      <c r="A293" s="38" t="s">
        <v>60</v>
      </c>
      <c r="B293" s="39">
        <v>595</v>
      </c>
      <c r="C293" s="40" t="s">
        <v>454</v>
      </c>
      <c r="D293" s="41">
        <v>1</v>
      </c>
      <c r="E293" s="38" t="s">
        <v>5</v>
      </c>
      <c r="F293" s="42">
        <v>130</v>
      </c>
      <c r="G293" s="5"/>
      <c r="H293" s="5"/>
      <c r="I293" s="5"/>
      <c r="J293" s="5"/>
      <c r="K293" s="5"/>
      <c r="L293" s="6"/>
      <c r="M293" s="5"/>
      <c r="N293" s="96"/>
      <c r="O293" s="97"/>
      <c r="P293" s="98"/>
    </row>
    <row r="294" spans="1:16" ht="36" x14ac:dyDescent="0.25">
      <c r="A294" s="38" t="s">
        <v>61</v>
      </c>
      <c r="B294" s="39">
        <v>598</v>
      </c>
      <c r="C294" s="40" t="s">
        <v>452</v>
      </c>
      <c r="D294" s="41">
        <v>50</v>
      </c>
      <c r="E294" s="38" t="s">
        <v>4</v>
      </c>
      <c r="F294" s="42">
        <v>4</v>
      </c>
      <c r="G294" s="5"/>
      <c r="H294" s="5"/>
      <c r="I294" s="5"/>
      <c r="J294" s="5"/>
      <c r="K294" s="5"/>
      <c r="L294" s="6"/>
      <c r="M294" s="5"/>
      <c r="N294" s="96"/>
      <c r="O294" s="97"/>
      <c r="P294" s="98"/>
    </row>
    <row r="295" spans="1:16" ht="36" x14ac:dyDescent="0.25">
      <c r="A295" s="38" t="s">
        <v>62</v>
      </c>
      <c r="B295" s="39">
        <v>599</v>
      </c>
      <c r="C295" s="40" t="s">
        <v>455</v>
      </c>
      <c r="D295" s="41">
        <v>50</v>
      </c>
      <c r="E295" s="38" t="s">
        <v>4</v>
      </c>
      <c r="F295" s="42">
        <v>3</v>
      </c>
      <c r="G295" s="5"/>
      <c r="H295" s="5"/>
      <c r="I295" s="5"/>
      <c r="J295" s="5"/>
      <c r="K295" s="5"/>
      <c r="L295" s="6"/>
      <c r="M295" s="5"/>
      <c r="N295" s="96"/>
      <c r="O295" s="97"/>
      <c r="P295" s="98"/>
    </row>
    <row r="296" spans="1:16" x14ac:dyDescent="0.25">
      <c r="A296" s="38" t="s">
        <v>63</v>
      </c>
      <c r="B296" s="39">
        <v>607</v>
      </c>
      <c r="C296" s="40" t="s">
        <v>456</v>
      </c>
      <c r="D296" s="41">
        <v>50</v>
      </c>
      <c r="E296" s="38" t="s">
        <v>4</v>
      </c>
      <c r="F296" s="42">
        <v>31</v>
      </c>
      <c r="G296" s="5"/>
      <c r="H296" s="5"/>
      <c r="I296" s="5"/>
      <c r="J296" s="5"/>
      <c r="K296" s="5"/>
      <c r="L296" s="6"/>
      <c r="M296" s="5"/>
      <c r="N296" s="96"/>
      <c r="O296" s="97"/>
      <c r="P296" s="98"/>
    </row>
    <row r="297" spans="1:16" ht="36" x14ac:dyDescent="0.25">
      <c r="A297" s="38" t="s">
        <v>64</v>
      </c>
      <c r="B297" s="39">
        <v>610</v>
      </c>
      <c r="C297" s="40" t="s">
        <v>239</v>
      </c>
      <c r="D297" s="41">
        <v>1</v>
      </c>
      <c r="E297" s="38" t="s">
        <v>5</v>
      </c>
      <c r="F297" s="42">
        <v>10</v>
      </c>
      <c r="G297" s="5"/>
      <c r="H297" s="5"/>
      <c r="I297" s="5"/>
      <c r="J297" s="5"/>
      <c r="K297" s="5"/>
      <c r="L297" s="6"/>
      <c r="M297" s="5"/>
      <c r="N297" s="96"/>
      <c r="O297" s="97"/>
      <c r="P297" s="98"/>
    </row>
    <row r="298" spans="1:16" x14ac:dyDescent="0.25">
      <c r="A298" s="38" t="s">
        <v>65</v>
      </c>
      <c r="B298" s="39">
        <v>623</v>
      </c>
      <c r="C298" s="40" t="s">
        <v>240</v>
      </c>
      <c r="D298" s="41">
        <v>1</v>
      </c>
      <c r="E298" s="38" t="s">
        <v>5</v>
      </c>
      <c r="F298" s="42">
        <v>250</v>
      </c>
      <c r="G298" s="5"/>
      <c r="H298" s="5"/>
      <c r="I298" s="5"/>
      <c r="J298" s="5"/>
      <c r="K298" s="5"/>
      <c r="L298" s="6"/>
      <c r="M298" s="5"/>
      <c r="N298" s="96"/>
      <c r="O298" s="97"/>
      <c r="P298" s="98"/>
    </row>
    <row r="299" spans="1:16" ht="24" x14ac:dyDescent="0.25">
      <c r="A299" s="38" t="s">
        <v>66</v>
      </c>
      <c r="B299" s="39">
        <v>630</v>
      </c>
      <c r="C299" s="40" t="s">
        <v>241</v>
      </c>
      <c r="D299" s="41">
        <v>1</v>
      </c>
      <c r="E299" s="38" t="s">
        <v>5</v>
      </c>
      <c r="F299" s="42">
        <v>20</v>
      </c>
      <c r="G299" s="5"/>
      <c r="H299" s="5"/>
      <c r="I299" s="5"/>
      <c r="J299" s="5"/>
      <c r="K299" s="5"/>
      <c r="L299" s="6"/>
      <c r="M299" s="5"/>
      <c r="N299" s="96"/>
      <c r="O299" s="97"/>
      <c r="P299" s="98"/>
    </row>
    <row r="300" spans="1:16" ht="24" x14ac:dyDescent="0.25">
      <c r="A300" s="38" t="s">
        <v>67</v>
      </c>
      <c r="B300" s="39">
        <v>631</v>
      </c>
      <c r="C300" s="40" t="s">
        <v>242</v>
      </c>
      <c r="D300" s="41">
        <v>1</v>
      </c>
      <c r="E300" s="38" t="s">
        <v>5</v>
      </c>
      <c r="F300" s="42">
        <v>3</v>
      </c>
      <c r="G300" s="5"/>
      <c r="H300" s="5"/>
      <c r="I300" s="5"/>
      <c r="J300" s="5"/>
      <c r="K300" s="5"/>
      <c r="L300" s="6"/>
      <c r="M300" s="5"/>
      <c r="N300" s="96"/>
      <c r="O300" s="97"/>
      <c r="P300" s="98"/>
    </row>
    <row r="301" spans="1:16" x14ac:dyDescent="0.25">
      <c r="A301" s="38" t="s">
        <v>68</v>
      </c>
      <c r="B301" s="39">
        <v>646</v>
      </c>
      <c r="C301" s="40" t="s">
        <v>243</v>
      </c>
      <c r="D301" s="41">
        <v>1</v>
      </c>
      <c r="E301" s="38" t="s">
        <v>5</v>
      </c>
      <c r="F301" s="42">
        <v>2</v>
      </c>
      <c r="G301" s="5"/>
      <c r="H301" s="5"/>
      <c r="I301" s="5"/>
      <c r="J301" s="5"/>
      <c r="K301" s="5"/>
      <c r="L301" s="6"/>
      <c r="M301" s="5"/>
      <c r="N301" s="96"/>
      <c r="O301" s="97"/>
      <c r="P301" s="98"/>
    </row>
    <row r="302" spans="1:16" ht="36" x14ac:dyDescent="0.25">
      <c r="A302" s="38" t="s">
        <v>69</v>
      </c>
      <c r="B302" s="39">
        <v>648</v>
      </c>
      <c r="C302" s="40" t="s">
        <v>457</v>
      </c>
      <c r="D302" s="41">
        <v>50</v>
      </c>
      <c r="E302" s="38" t="s">
        <v>4</v>
      </c>
      <c r="F302" s="42">
        <v>30</v>
      </c>
      <c r="G302" s="5"/>
      <c r="H302" s="5"/>
      <c r="I302" s="5"/>
      <c r="J302" s="5"/>
      <c r="K302" s="5"/>
      <c r="L302" s="6"/>
      <c r="M302" s="5"/>
      <c r="N302" s="96"/>
      <c r="O302" s="97"/>
      <c r="P302" s="98"/>
    </row>
    <row r="303" spans="1:16" x14ac:dyDescent="0.25">
      <c r="A303" s="38" t="s">
        <v>70</v>
      </c>
      <c r="B303" s="39">
        <v>652</v>
      </c>
      <c r="C303" s="40" t="s">
        <v>244</v>
      </c>
      <c r="D303" s="41">
        <v>1</v>
      </c>
      <c r="E303" s="38" t="s">
        <v>5</v>
      </c>
      <c r="F303" s="42">
        <v>1500</v>
      </c>
      <c r="G303" s="5"/>
      <c r="H303" s="5"/>
      <c r="I303" s="5"/>
      <c r="J303" s="5"/>
      <c r="K303" s="5"/>
      <c r="L303" s="6"/>
      <c r="M303" s="5"/>
      <c r="N303" s="96"/>
      <c r="O303" s="97"/>
      <c r="P303" s="98"/>
    </row>
    <row r="304" spans="1:16" ht="24" x14ac:dyDescent="0.25">
      <c r="A304" s="38" t="s">
        <v>71</v>
      </c>
      <c r="B304" s="39">
        <v>663</v>
      </c>
      <c r="C304" s="40" t="s">
        <v>245</v>
      </c>
      <c r="D304" s="41">
        <v>1</v>
      </c>
      <c r="E304" s="38" t="s">
        <v>5</v>
      </c>
      <c r="F304" s="42">
        <v>600</v>
      </c>
      <c r="G304" s="5"/>
      <c r="H304" s="5"/>
      <c r="I304" s="5"/>
      <c r="J304" s="5"/>
      <c r="K304" s="5"/>
      <c r="L304" s="6"/>
      <c r="M304" s="5"/>
      <c r="N304" s="96"/>
      <c r="O304" s="97"/>
      <c r="P304" s="98"/>
    </row>
    <row r="305" spans="1:16" ht="192" x14ac:dyDescent="0.25">
      <c r="A305" s="38" t="s">
        <v>72</v>
      </c>
      <c r="B305" s="39">
        <v>668</v>
      </c>
      <c r="C305" s="40" t="s">
        <v>246</v>
      </c>
      <c r="D305" s="41">
        <v>1</v>
      </c>
      <c r="E305" s="38" t="s">
        <v>5</v>
      </c>
      <c r="F305" s="42">
        <v>15</v>
      </c>
      <c r="G305" s="5"/>
      <c r="H305" s="5"/>
      <c r="I305" s="5"/>
      <c r="J305" s="5"/>
      <c r="K305" s="5"/>
      <c r="L305" s="6"/>
      <c r="M305" s="5"/>
      <c r="N305" s="96"/>
      <c r="O305" s="97"/>
      <c r="P305" s="98"/>
    </row>
    <row r="306" spans="1:16" ht="192" x14ac:dyDescent="0.25">
      <c r="A306" s="38" t="s">
        <v>73</v>
      </c>
      <c r="B306" s="39">
        <v>677</v>
      </c>
      <c r="C306" s="40" t="s">
        <v>247</v>
      </c>
      <c r="D306" s="41">
        <v>1</v>
      </c>
      <c r="E306" s="38" t="s">
        <v>5</v>
      </c>
      <c r="F306" s="42">
        <v>15</v>
      </c>
      <c r="G306" s="5"/>
      <c r="H306" s="5"/>
      <c r="I306" s="5"/>
      <c r="J306" s="5"/>
      <c r="K306" s="5"/>
      <c r="L306" s="6"/>
      <c r="M306" s="5"/>
      <c r="N306" s="96"/>
      <c r="O306" s="97"/>
      <c r="P306" s="98"/>
    </row>
    <row r="307" spans="1:16" x14ac:dyDescent="0.25">
      <c r="A307" s="38" t="s">
        <v>74</v>
      </c>
      <c r="B307" s="39">
        <v>694</v>
      </c>
      <c r="C307" s="40" t="s">
        <v>248</v>
      </c>
      <c r="D307" s="41">
        <v>10</v>
      </c>
      <c r="E307" s="38" t="s">
        <v>4</v>
      </c>
      <c r="F307" s="42">
        <v>20</v>
      </c>
      <c r="G307" s="5"/>
      <c r="H307" s="5"/>
      <c r="I307" s="5"/>
      <c r="J307" s="5"/>
      <c r="K307" s="5"/>
      <c r="L307" s="6"/>
      <c r="M307" s="5"/>
      <c r="N307" s="96"/>
      <c r="O307" s="97"/>
      <c r="P307" s="98"/>
    </row>
    <row r="308" spans="1:16" ht="192" x14ac:dyDescent="0.25">
      <c r="A308" s="38" t="s">
        <v>75</v>
      </c>
      <c r="B308" s="39">
        <v>696</v>
      </c>
      <c r="C308" s="40" t="s">
        <v>249</v>
      </c>
      <c r="D308" s="41">
        <v>1</v>
      </c>
      <c r="E308" s="38" t="s">
        <v>5</v>
      </c>
      <c r="F308" s="42">
        <v>8</v>
      </c>
      <c r="G308" s="5"/>
      <c r="H308" s="5"/>
      <c r="I308" s="5"/>
      <c r="J308" s="5"/>
      <c r="K308" s="5"/>
      <c r="L308" s="6"/>
      <c r="M308" s="5"/>
      <c r="N308" s="96"/>
      <c r="O308" s="97"/>
      <c r="P308" s="98"/>
    </row>
    <row r="309" spans="1:16" ht="192" x14ac:dyDescent="0.25">
      <c r="A309" s="38" t="s">
        <v>76</v>
      </c>
      <c r="B309" s="39">
        <v>697</v>
      </c>
      <c r="C309" s="40" t="s">
        <v>250</v>
      </c>
      <c r="D309" s="41">
        <v>1</v>
      </c>
      <c r="E309" s="38" t="s">
        <v>5</v>
      </c>
      <c r="F309" s="42">
        <v>10</v>
      </c>
      <c r="G309" s="5"/>
      <c r="H309" s="5"/>
      <c r="I309" s="5"/>
      <c r="J309" s="5"/>
      <c r="K309" s="5"/>
      <c r="L309" s="6"/>
      <c r="M309" s="5"/>
      <c r="N309" s="96"/>
      <c r="O309" s="97"/>
      <c r="P309" s="98"/>
    </row>
    <row r="310" spans="1:16" ht="48" x14ac:dyDescent="0.25">
      <c r="A310" s="38" t="s">
        <v>77</v>
      </c>
      <c r="B310" s="39">
        <v>720</v>
      </c>
      <c r="C310" s="40" t="s">
        <v>251</v>
      </c>
      <c r="D310" s="41">
        <v>40</v>
      </c>
      <c r="E310" s="38" t="s">
        <v>4</v>
      </c>
      <c r="F310" s="42">
        <v>1</v>
      </c>
      <c r="G310" s="5"/>
      <c r="H310" s="5"/>
      <c r="I310" s="5"/>
      <c r="J310" s="5"/>
      <c r="K310" s="5"/>
      <c r="L310" s="6"/>
      <c r="M310" s="5"/>
      <c r="N310" s="96"/>
      <c r="O310" s="97"/>
      <c r="P310" s="98"/>
    </row>
    <row r="311" spans="1:16" ht="120" x14ac:dyDescent="0.25">
      <c r="A311" s="38" t="s">
        <v>78</v>
      </c>
      <c r="B311" s="39">
        <v>727</v>
      </c>
      <c r="C311" s="40" t="s">
        <v>252</v>
      </c>
      <c r="D311" s="41">
        <v>1</v>
      </c>
      <c r="E311" s="38" t="s">
        <v>5</v>
      </c>
      <c r="F311" s="42">
        <v>100</v>
      </c>
      <c r="G311" s="5"/>
      <c r="H311" s="5"/>
      <c r="I311" s="5"/>
      <c r="J311" s="5"/>
      <c r="K311" s="5"/>
      <c r="L311" s="6"/>
      <c r="M311" s="5"/>
      <c r="N311" s="96"/>
      <c r="O311" s="97"/>
      <c r="P311" s="98"/>
    </row>
    <row r="312" spans="1:16" ht="36" x14ac:dyDescent="0.25">
      <c r="A312" s="38" t="s">
        <v>79</v>
      </c>
      <c r="B312" s="39">
        <v>740</v>
      </c>
      <c r="C312" s="40" t="s">
        <v>253</v>
      </c>
      <c r="D312" s="41">
        <v>1</v>
      </c>
      <c r="E312" s="38" t="s">
        <v>5</v>
      </c>
      <c r="F312" s="42">
        <v>4</v>
      </c>
      <c r="G312" s="5"/>
      <c r="H312" s="5"/>
      <c r="I312" s="5"/>
      <c r="J312" s="5"/>
      <c r="K312" s="5"/>
      <c r="L312" s="6"/>
      <c r="M312" s="5"/>
      <c r="N312" s="96"/>
      <c r="O312" s="97"/>
      <c r="P312" s="98"/>
    </row>
    <row r="313" spans="1:16" x14ac:dyDescent="0.25">
      <c r="A313" s="38" t="s">
        <v>80</v>
      </c>
      <c r="B313" s="39">
        <v>744</v>
      </c>
      <c r="C313" s="40" t="s">
        <v>254</v>
      </c>
      <c r="D313" s="41">
        <v>50</v>
      </c>
      <c r="E313" s="38" t="s">
        <v>6</v>
      </c>
      <c r="F313" s="42">
        <v>50</v>
      </c>
      <c r="G313" s="5"/>
      <c r="H313" s="5"/>
      <c r="I313" s="5"/>
      <c r="J313" s="5"/>
      <c r="K313" s="5"/>
      <c r="L313" s="6"/>
      <c r="M313" s="5"/>
      <c r="N313" s="96"/>
      <c r="O313" s="97"/>
      <c r="P313" s="98"/>
    </row>
    <row r="314" spans="1:16" ht="36" x14ac:dyDescent="0.25">
      <c r="A314" s="38" t="s">
        <v>81</v>
      </c>
      <c r="B314" s="39">
        <v>759</v>
      </c>
      <c r="C314" s="40" t="s">
        <v>255</v>
      </c>
      <c r="D314" s="41">
        <v>1</v>
      </c>
      <c r="E314" s="38" t="s">
        <v>5</v>
      </c>
      <c r="F314" s="42">
        <v>50</v>
      </c>
      <c r="G314" s="5"/>
      <c r="H314" s="5"/>
      <c r="I314" s="5"/>
      <c r="J314" s="5"/>
      <c r="K314" s="5"/>
      <c r="L314" s="6"/>
      <c r="M314" s="5"/>
      <c r="N314" s="96"/>
      <c r="O314" s="97"/>
      <c r="P314" s="98"/>
    </row>
    <row r="315" spans="1:16" ht="144" x14ac:dyDescent="0.25">
      <c r="A315" s="38" t="s">
        <v>88</v>
      </c>
      <c r="B315" s="43">
        <v>794</v>
      </c>
      <c r="C315" s="40" t="s">
        <v>256</v>
      </c>
      <c r="D315" s="41">
        <v>1</v>
      </c>
      <c r="E315" s="38" t="s">
        <v>5</v>
      </c>
      <c r="F315" s="42">
        <v>3</v>
      </c>
      <c r="G315" s="5"/>
      <c r="H315" s="5"/>
      <c r="I315" s="5"/>
      <c r="J315" s="5"/>
      <c r="K315" s="5"/>
      <c r="L315" s="6"/>
      <c r="M315" s="5"/>
      <c r="N315" s="96"/>
      <c r="O315" s="97"/>
      <c r="P315" s="98"/>
    </row>
    <row r="316" spans="1:16" ht="144" x14ac:dyDescent="0.25">
      <c r="A316" s="38" t="s">
        <v>89</v>
      </c>
      <c r="B316" s="39">
        <v>795</v>
      </c>
      <c r="C316" s="40" t="s">
        <v>257</v>
      </c>
      <c r="D316" s="41">
        <v>1</v>
      </c>
      <c r="E316" s="38" t="s">
        <v>5</v>
      </c>
      <c r="F316" s="42">
        <v>2</v>
      </c>
      <c r="G316" s="5"/>
      <c r="H316" s="5"/>
      <c r="I316" s="5"/>
      <c r="J316" s="5"/>
      <c r="K316" s="5"/>
      <c r="L316" s="6"/>
      <c r="M316" s="5"/>
      <c r="N316" s="96"/>
      <c r="O316" s="97"/>
      <c r="P316" s="98"/>
    </row>
    <row r="317" spans="1:16" ht="144" x14ac:dyDescent="0.25">
      <c r="A317" s="38" t="s">
        <v>90</v>
      </c>
      <c r="B317" s="39">
        <v>796</v>
      </c>
      <c r="C317" s="40" t="s">
        <v>258</v>
      </c>
      <c r="D317" s="41">
        <v>1</v>
      </c>
      <c r="E317" s="38" t="s">
        <v>5</v>
      </c>
      <c r="F317" s="42">
        <v>2</v>
      </c>
      <c r="G317" s="5"/>
      <c r="H317" s="5"/>
      <c r="I317" s="5"/>
      <c r="J317" s="5"/>
      <c r="K317" s="5"/>
      <c r="L317" s="6"/>
      <c r="M317" s="5"/>
      <c r="N317" s="96"/>
      <c r="O317" s="97"/>
      <c r="P317" s="98"/>
    </row>
    <row r="318" spans="1:16" ht="144" x14ac:dyDescent="0.25">
      <c r="A318" s="38" t="s">
        <v>91</v>
      </c>
      <c r="B318" s="39">
        <v>797</v>
      </c>
      <c r="C318" s="40" t="s">
        <v>259</v>
      </c>
      <c r="D318" s="41">
        <v>1</v>
      </c>
      <c r="E318" s="38" t="s">
        <v>5</v>
      </c>
      <c r="F318" s="42">
        <v>1</v>
      </c>
      <c r="G318" s="5"/>
      <c r="H318" s="5"/>
      <c r="I318" s="5"/>
      <c r="J318" s="5"/>
      <c r="K318" s="5"/>
      <c r="L318" s="6"/>
      <c r="M318" s="5"/>
      <c r="N318" s="96"/>
      <c r="O318" s="97"/>
      <c r="P318" s="98"/>
    </row>
    <row r="319" spans="1:16" ht="156" x14ac:dyDescent="0.25">
      <c r="A319" s="38" t="s">
        <v>92</v>
      </c>
      <c r="B319" s="39">
        <v>799</v>
      </c>
      <c r="C319" s="40" t="s">
        <v>458</v>
      </c>
      <c r="D319" s="41">
        <v>1</v>
      </c>
      <c r="E319" s="38" t="s">
        <v>5</v>
      </c>
      <c r="F319" s="42">
        <v>50</v>
      </c>
      <c r="G319" s="5"/>
      <c r="H319" s="5"/>
      <c r="I319" s="5"/>
      <c r="J319" s="5"/>
      <c r="K319" s="5"/>
      <c r="L319" s="6"/>
      <c r="M319" s="5"/>
      <c r="N319" s="96"/>
      <c r="O319" s="97"/>
      <c r="P319" s="98"/>
    </row>
    <row r="320" spans="1:16" ht="156" x14ac:dyDescent="0.25">
      <c r="A320" s="38" t="s">
        <v>93</v>
      </c>
      <c r="B320" s="39">
        <v>800</v>
      </c>
      <c r="C320" s="40" t="s">
        <v>260</v>
      </c>
      <c r="D320" s="41">
        <v>1</v>
      </c>
      <c r="E320" s="38" t="s">
        <v>5</v>
      </c>
      <c r="F320" s="42">
        <v>10</v>
      </c>
      <c r="G320" s="5"/>
      <c r="H320" s="5"/>
      <c r="I320" s="5"/>
      <c r="J320" s="5"/>
      <c r="K320" s="5"/>
      <c r="L320" s="6"/>
      <c r="M320" s="5"/>
      <c r="N320" s="96"/>
      <c r="O320" s="97"/>
      <c r="P320" s="98"/>
    </row>
    <row r="321" spans="1:16" ht="192" x14ac:dyDescent="0.25">
      <c r="A321" s="38" t="s">
        <v>94</v>
      </c>
      <c r="B321" s="39">
        <v>805</v>
      </c>
      <c r="C321" s="40" t="s">
        <v>261</v>
      </c>
      <c r="D321" s="41">
        <v>1</v>
      </c>
      <c r="E321" s="38" t="s">
        <v>5</v>
      </c>
      <c r="F321" s="42">
        <v>30</v>
      </c>
      <c r="G321" s="5"/>
      <c r="H321" s="5"/>
      <c r="I321" s="5"/>
      <c r="J321" s="5"/>
      <c r="K321" s="5"/>
      <c r="L321" s="6"/>
      <c r="M321" s="5"/>
      <c r="N321" s="96"/>
      <c r="O321" s="97"/>
      <c r="P321" s="98"/>
    </row>
    <row r="322" spans="1:16" ht="192" x14ac:dyDescent="0.25">
      <c r="A322" s="38" t="s">
        <v>95</v>
      </c>
      <c r="B322" s="39">
        <v>806</v>
      </c>
      <c r="C322" s="40" t="s">
        <v>262</v>
      </c>
      <c r="D322" s="41">
        <v>1</v>
      </c>
      <c r="E322" s="38" t="s">
        <v>5</v>
      </c>
      <c r="F322" s="42">
        <v>16</v>
      </c>
      <c r="G322" s="5"/>
      <c r="H322" s="5"/>
      <c r="I322" s="5"/>
      <c r="J322" s="5"/>
      <c r="K322" s="5"/>
      <c r="L322" s="6"/>
      <c r="M322" s="5"/>
      <c r="N322" s="96"/>
      <c r="O322" s="97"/>
      <c r="P322" s="98"/>
    </row>
    <row r="323" spans="1:16" ht="36" x14ac:dyDescent="0.25">
      <c r="A323" s="38" t="s">
        <v>96</v>
      </c>
      <c r="B323" s="39">
        <v>807</v>
      </c>
      <c r="C323" s="40" t="s">
        <v>263</v>
      </c>
      <c r="D323" s="41">
        <v>1</v>
      </c>
      <c r="E323" s="38" t="s">
        <v>5</v>
      </c>
      <c r="F323" s="42">
        <v>7</v>
      </c>
      <c r="G323" s="5"/>
      <c r="H323" s="5"/>
      <c r="I323" s="5"/>
      <c r="J323" s="5"/>
      <c r="K323" s="5"/>
      <c r="L323" s="6"/>
      <c r="M323" s="5"/>
      <c r="N323" s="96"/>
      <c r="O323" s="97"/>
      <c r="P323" s="98"/>
    </row>
    <row r="324" spans="1:16" x14ac:dyDescent="0.25">
      <c r="A324" s="38" t="s">
        <v>97</v>
      </c>
      <c r="B324" s="39">
        <v>808</v>
      </c>
      <c r="C324" s="40" t="s">
        <v>264</v>
      </c>
      <c r="D324" s="41">
        <v>40</v>
      </c>
      <c r="E324" s="38" t="s">
        <v>4</v>
      </c>
      <c r="F324" s="42">
        <v>2</v>
      </c>
      <c r="G324" s="5"/>
      <c r="H324" s="5"/>
      <c r="I324" s="5"/>
      <c r="J324" s="5"/>
      <c r="K324" s="5"/>
      <c r="L324" s="6"/>
      <c r="M324" s="5"/>
      <c r="N324" s="96"/>
      <c r="O324" s="97"/>
      <c r="P324" s="98"/>
    </row>
    <row r="325" spans="1:16" ht="48" x14ac:dyDescent="0.25">
      <c r="A325" s="38" t="s">
        <v>98</v>
      </c>
      <c r="B325" s="39">
        <v>811</v>
      </c>
      <c r="C325" s="40" t="s">
        <v>459</v>
      </c>
      <c r="D325" s="41">
        <v>100</v>
      </c>
      <c r="E325" s="38" t="s">
        <v>4</v>
      </c>
      <c r="F325" s="42">
        <v>20</v>
      </c>
      <c r="G325" s="5"/>
      <c r="H325" s="5"/>
      <c r="I325" s="5"/>
      <c r="J325" s="5"/>
      <c r="K325" s="5"/>
      <c r="L325" s="6"/>
      <c r="M325" s="5"/>
      <c r="N325" s="96"/>
      <c r="O325" s="97"/>
      <c r="P325" s="98"/>
    </row>
    <row r="326" spans="1:16" ht="24" x14ac:dyDescent="0.25">
      <c r="A326" s="38" t="s">
        <v>99</v>
      </c>
      <c r="B326" s="39">
        <v>812</v>
      </c>
      <c r="C326" s="40" t="s">
        <v>460</v>
      </c>
      <c r="D326" s="41">
        <v>100</v>
      </c>
      <c r="E326" s="38" t="s">
        <v>4</v>
      </c>
      <c r="F326" s="42">
        <v>20</v>
      </c>
      <c r="G326" s="5"/>
      <c r="H326" s="5"/>
      <c r="I326" s="5"/>
      <c r="J326" s="5"/>
      <c r="K326" s="5"/>
      <c r="L326" s="6"/>
      <c r="M326" s="5"/>
      <c r="N326" s="96"/>
      <c r="O326" s="97"/>
      <c r="P326" s="98"/>
    </row>
    <row r="327" spans="1:16" x14ac:dyDescent="0.25">
      <c r="A327" s="38" t="s">
        <v>100</v>
      </c>
      <c r="B327" s="39">
        <v>813</v>
      </c>
      <c r="C327" s="40" t="s">
        <v>265</v>
      </c>
      <c r="D327" s="41">
        <v>1</v>
      </c>
      <c r="E327" s="38" t="s">
        <v>5</v>
      </c>
      <c r="F327" s="42">
        <v>208</v>
      </c>
      <c r="G327" s="5"/>
      <c r="H327" s="5"/>
      <c r="I327" s="5"/>
      <c r="J327" s="5"/>
      <c r="K327" s="5"/>
      <c r="L327" s="6"/>
      <c r="M327" s="5"/>
      <c r="N327" s="96"/>
      <c r="O327" s="97"/>
      <c r="P327" s="98"/>
    </row>
    <row r="328" spans="1:16" ht="48" x14ac:dyDescent="0.25">
      <c r="A328" s="38" t="s">
        <v>101</v>
      </c>
      <c r="B328" s="39">
        <v>858</v>
      </c>
      <c r="C328" s="40" t="s">
        <v>266</v>
      </c>
      <c r="D328" s="41">
        <v>100</v>
      </c>
      <c r="E328" s="38" t="s">
        <v>4</v>
      </c>
      <c r="F328" s="42">
        <v>20</v>
      </c>
      <c r="G328" s="5"/>
      <c r="H328" s="5"/>
      <c r="I328" s="5"/>
      <c r="J328" s="5"/>
      <c r="K328" s="5"/>
      <c r="L328" s="6"/>
      <c r="M328" s="5"/>
      <c r="N328" s="96"/>
      <c r="O328" s="97"/>
      <c r="P328" s="98"/>
    </row>
    <row r="329" spans="1:16" ht="144" x14ac:dyDescent="0.25">
      <c r="A329" s="38" t="s">
        <v>102</v>
      </c>
      <c r="B329" s="39">
        <v>860</v>
      </c>
      <c r="C329" s="40" t="s">
        <v>267</v>
      </c>
      <c r="D329" s="41">
        <v>1</v>
      </c>
      <c r="E329" s="38" t="s">
        <v>5</v>
      </c>
      <c r="F329" s="42">
        <v>1</v>
      </c>
      <c r="G329" s="5"/>
      <c r="H329" s="5"/>
      <c r="I329" s="5"/>
      <c r="J329" s="5"/>
      <c r="K329" s="5"/>
      <c r="L329" s="6"/>
      <c r="M329" s="5"/>
      <c r="N329" s="96"/>
      <c r="O329" s="97"/>
      <c r="P329" s="98"/>
    </row>
    <row r="330" spans="1:16" ht="96" x14ac:dyDescent="0.25">
      <c r="A330" s="38" t="s">
        <v>103</v>
      </c>
      <c r="B330" s="39">
        <v>882</v>
      </c>
      <c r="C330" s="40" t="s">
        <v>268</v>
      </c>
      <c r="D330" s="41">
        <v>1</v>
      </c>
      <c r="E330" s="38" t="s">
        <v>5</v>
      </c>
      <c r="F330" s="42">
        <v>100</v>
      </c>
      <c r="G330" s="5"/>
      <c r="H330" s="5"/>
      <c r="I330" s="5"/>
      <c r="J330" s="5"/>
      <c r="K330" s="5"/>
      <c r="L330" s="6"/>
      <c r="M330" s="5"/>
      <c r="N330" s="96"/>
      <c r="O330" s="97"/>
      <c r="P330" s="98"/>
    </row>
    <row r="331" spans="1:16" ht="156" x14ac:dyDescent="0.25">
      <c r="A331" s="38" t="s">
        <v>104</v>
      </c>
      <c r="B331" s="39">
        <v>903</v>
      </c>
      <c r="C331" s="40" t="s">
        <v>269</v>
      </c>
      <c r="D331" s="41">
        <v>1</v>
      </c>
      <c r="E331" s="38" t="s">
        <v>5</v>
      </c>
      <c r="F331" s="42">
        <v>15</v>
      </c>
      <c r="G331" s="5"/>
      <c r="H331" s="5"/>
      <c r="I331" s="5"/>
      <c r="J331" s="5"/>
      <c r="K331" s="5"/>
      <c r="L331" s="6"/>
      <c r="M331" s="5"/>
      <c r="N331" s="96"/>
      <c r="O331" s="97"/>
      <c r="P331" s="98"/>
    </row>
    <row r="332" spans="1:16" x14ac:dyDescent="0.25">
      <c r="A332" s="38" t="s">
        <v>105</v>
      </c>
      <c r="B332" s="39">
        <v>904</v>
      </c>
      <c r="C332" s="40" t="s">
        <v>270</v>
      </c>
      <c r="D332" s="41">
        <v>300</v>
      </c>
      <c r="E332" s="38" t="s">
        <v>4</v>
      </c>
      <c r="F332" s="42">
        <v>2</v>
      </c>
      <c r="G332" s="5"/>
      <c r="H332" s="5"/>
      <c r="I332" s="5"/>
      <c r="J332" s="5"/>
      <c r="K332" s="5"/>
      <c r="L332" s="6"/>
      <c r="M332" s="5"/>
      <c r="N332" s="96"/>
      <c r="O332" s="97"/>
      <c r="P332" s="98"/>
    </row>
    <row r="333" spans="1:16" ht="96" x14ac:dyDescent="0.25">
      <c r="A333" s="38" t="s">
        <v>106</v>
      </c>
      <c r="B333" s="39">
        <v>906</v>
      </c>
      <c r="C333" s="40" t="s">
        <v>271</v>
      </c>
      <c r="D333" s="41">
        <v>1</v>
      </c>
      <c r="E333" s="38" t="s">
        <v>5</v>
      </c>
      <c r="F333" s="42">
        <v>60</v>
      </c>
      <c r="G333" s="5"/>
      <c r="H333" s="5"/>
      <c r="I333" s="5"/>
      <c r="J333" s="5"/>
      <c r="K333" s="5"/>
      <c r="L333" s="6"/>
      <c r="M333" s="5"/>
      <c r="N333" s="96"/>
      <c r="O333" s="97"/>
      <c r="P333" s="98"/>
    </row>
    <row r="334" spans="1:16" ht="36" x14ac:dyDescent="0.25">
      <c r="A334" s="38" t="s">
        <v>107</v>
      </c>
      <c r="B334" s="39">
        <v>910</v>
      </c>
      <c r="C334" s="40" t="s">
        <v>272</v>
      </c>
      <c r="D334" s="41">
        <v>1</v>
      </c>
      <c r="E334" s="38" t="s">
        <v>5</v>
      </c>
      <c r="F334" s="42">
        <v>30</v>
      </c>
      <c r="G334" s="5"/>
      <c r="H334" s="5"/>
      <c r="I334" s="5"/>
      <c r="J334" s="5"/>
      <c r="K334" s="5"/>
      <c r="L334" s="6"/>
      <c r="M334" s="5"/>
      <c r="N334" s="96"/>
      <c r="O334" s="97"/>
      <c r="P334" s="98"/>
    </row>
    <row r="335" spans="1:16" ht="48" x14ac:dyDescent="0.25">
      <c r="A335" s="38" t="s">
        <v>108</v>
      </c>
      <c r="B335" s="39">
        <v>912</v>
      </c>
      <c r="C335" s="40" t="s">
        <v>273</v>
      </c>
      <c r="D335" s="41">
        <v>1</v>
      </c>
      <c r="E335" s="38" t="s">
        <v>5</v>
      </c>
      <c r="F335" s="42">
        <v>1</v>
      </c>
      <c r="G335" s="5"/>
      <c r="H335" s="5"/>
      <c r="I335" s="5"/>
      <c r="J335" s="5"/>
      <c r="K335" s="5"/>
      <c r="L335" s="6"/>
      <c r="M335" s="5"/>
      <c r="N335" s="96"/>
      <c r="O335" s="97"/>
      <c r="P335" s="98"/>
    </row>
    <row r="336" spans="1:16" ht="48" x14ac:dyDescent="0.25">
      <c r="A336" s="38" t="s">
        <v>109</v>
      </c>
      <c r="B336" s="39">
        <v>913</v>
      </c>
      <c r="C336" s="40" t="s">
        <v>274</v>
      </c>
      <c r="D336" s="41">
        <v>1</v>
      </c>
      <c r="E336" s="38" t="s">
        <v>5</v>
      </c>
      <c r="F336" s="42">
        <v>2</v>
      </c>
      <c r="G336" s="5"/>
      <c r="H336" s="5"/>
      <c r="I336" s="5"/>
      <c r="J336" s="5"/>
      <c r="K336" s="5"/>
      <c r="L336" s="6"/>
      <c r="M336" s="5"/>
      <c r="N336" s="96"/>
      <c r="O336" s="97"/>
      <c r="P336" s="98"/>
    </row>
    <row r="337" spans="1:17" ht="24" x14ac:dyDescent="0.25">
      <c r="A337" s="38" t="s">
        <v>110</v>
      </c>
      <c r="B337" s="39">
        <v>914</v>
      </c>
      <c r="C337" s="40" t="s">
        <v>275</v>
      </c>
      <c r="D337" s="41">
        <v>1</v>
      </c>
      <c r="E337" s="38" t="s">
        <v>5</v>
      </c>
      <c r="F337" s="42">
        <v>3</v>
      </c>
      <c r="G337" s="5"/>
      <c r="H337" s="5"/>
      <c r="I337" s="5"/>
      <c r="J337" s="5"/>
      <c r="K337" s="5"/>
      <c r="L337" s="6"/>
      <c r="M337" s="5"/>
      <c r="N337" s="96"/>
      <c r="O337" s="97"/>
      <c r="P337" s="98"/>
    </row>
    <row r="338" spans="1:17" ht="72" x14ac:dyDescent="0.25">
      <c r="A338" s="38" t="s">
        <v>111</v>
      </c>
      <c r="B338" s="39">
        <v>915</v>
      </c>
      <c r="C338" s="40" t="s">
        <v>276</v>
      </c>
      <c r="D338" s="41">
        <v>1</v>
      </c>
      <c r="E338" s="38" t="s">
        <v>8</v>
      </c>
      <c r="F338" s="42">
        <v>25</v>
      </c>
      <c r="G338" s="5"/>
      <c r="H338" s="5"/>
      <c r="I338" s="5"/>
      <c r="J338" s="5"/>
      <c r="K338" s="5"/>
      <c r="L338" s="6"/>
      <c r="M338" s="5"/>
      <c r="N338" s="96"/>
      <c r="O338" s="97"/>
      <c r="P338" s="98"/>
    </row>
    <row r="339" spans="1:17" ht="72" x14ac:dyDescent="0.25">
      <c r="A339" s="38" t="s">
        <v>311</v>
      </c>
      <c r="B339" s="39">
        <v>916</v>
      </c>
      <c r="C339" s="40" t="s">
        <v>277</v>
      </c>
      <c r="D339" s="41">
        <v>1</v>
      </c>
      <c r="E339" s="38" t="s">
        <v>8</v>
      </c>
      <c r="F339" s="42">
        <v>14</v>
      </c>
      <c r="G339" s="5"/>
      <c r="H339" s="5"/>
      <c r="I339" s="5"/>
      <c r="J339" s="5"/>
      <c r="K339" s="5"/>
      <c r="L339" s="6"/>
      <c r="M339" s="5"/>
      <c r="N339" s="96"/>
      <c r="O339" s="97"/>
      <c r="P339" s="98"/>
    </row>
    <row r="340" spans="1:17" ht="36" x14ac:dyDescent="0.25">
      <c r="A340" s="38" t="s">
        <v>312</v>
      </c>
      <c r="B340" s="39">
        <v>57</v>
      </c>
      <c r="C340" s="40" t="s">
        <v>278</v>
      </c>
      <c r="D340" s="41">
        <v>1</v>
      </c>
      <c r="E340" s="38" t="s">
        <v>5</v>
      </c>
      <c r="F340" s="42">
        <v>241</v>
      </c>
      <c r="G340" s="5"/>
      <c r="H340" s="5"/>
      <c r="I340" s="5"/>
      <c r="J340" s="5"/>
      <c r="K340" s="5"/>
      <c r="L340" s="6"/>
      <c r="M340" s="5"/>
      <c r="N340" s="96"/>
      <c r="O340" s="97"/>
      <c r="P340" s="98"/>
    </row>
    <row r="341" spans="1:17" ht="24" x14ac:dyDescent="0.25">
      <c r="A341" s="38" t="s">
        <v>313</v>
      </c>
      <c r="B341" s="69"/>
      <c r="C341" s="70" t="s">
        <v>317</v>
      </c>
      <c r="D341" s="71">
        <v>1</v>
      </c>
      <c r="E341" s="72" t="s">
        <v>5</v>
      </c>
      <c r="F341" s="73">
        <v>3</v>
      </c>
      <c r="G341" s="9"/>
      <c r="H341" s="9"/>
      <c r="I341" s="9"/>
      <c r="J341" s="9"/>
      <c r="K341" s="9"/>
      <c r="L341" s="10"/>
      <c r="M341" s="9"/>
      <c r="N341" s="99"/>
      <c r="O341" s="100"/>
      <c r="P341" s="101"/>
    </row>
    <row r="342" spans="1:17" ht="24" x14ac:dyDescent="0.25">
      <c r="A342" s="38" t="s">
        <v>314</v>
      </c>
      <c r="B342" s="69"/>
      <c r="C342" s="70" t="s">
        <v>318</v>
      </c>
      <c r="D342" s="71">
        <v>1</v>
      </c>
      <c r="E342" s="72" t="s">
        <v>5</v>
      </c>
      <c r="F342" s="73">
        <v>3</v>
      </c>
      <c r="G342" s="9"/>
      <c r="H342" s="9"/>
      <c r="I342" s="9"/>
      <c r="J342" s="9"/>
      <c r="K342" s="9"/>
      <c r="L342" s="10"/>
      <c r="M342" s="9"/>
      <c r="N342" s="99"/>
      <c r="O342" s="100"/>
      <c r="P342" s="101"/>
    </row>
    <row r="343" spans="1:17" ht="24" x14ac:dyDescent="0.25">
      <c r="A343" s="38" t="s">
        <v>315</v>
      </c>
      <c r="B343" s="69"/>
      <c r="C343" s="70" t="s">
        <v>319</v>
      </c>
      <c r="D343" s="71">
        <v>1</v>
      </c>
      <c r="E343" s="72" t="s">
        <v>5</v>
      </c>
      <c r="F343" s="73">
        <v>3</v>
      </c>
      <c r="G343" s="9"/>
      <c r="H343" s="9"/>
      <c r="I343" s="9"/>
      <c r="J343" s="9"/>
      <c r="K343" s="9"/>
      <c r="L343" s="10"/>
      <c r="M343" s="9"/>
      <c r="N343" s="99"/>
      <c r="O343" s="100"/>
      <c r="P343" s="101"/>
    </row>
    <row r="344" spans="1:17" ht="24" x14ac:dyDescent="0.25">
      <c r="A344" s="38" t="s">
        <v>316</v>
      </c>
      <c r="B344" s="69"/>
      <c r="C344" s="70" t="s">
        <v>461</v>
      </c>
      <c r="D344" s="71">
        <v>200</v>
      </c>
      <c r="E344" s="72" t="s">
        <v>4</v>
      </c>
      <c r="F344" s="73">
        <v>10</v>
      </c>
      <c r="G344" s="9"/>
      <c r="H344" s="9"/>
      <c r="I344" s="9"/>
      <c r="J344" s="9"/>
      <c r="K344" s="9"/>
      <c r="L344" s="10"/>
      <c r="M344" s="9"/>
      <c r="N344" s="99"/>
      <c r="O344" s="100"/>
      <c r="P344" s="101"/>
    </row>
    <row r="345" spans="1:17" ht="96" x14ac:dyDescent="0.25">
      <c r="A345" s="38" t="s">
        <v>323</v>
      </c>
      <c r="B345" s="69"/>
      <c r="C345" s="70" t="s">
        <v>320</v>
      </c>
      <c r="D345" s="71">
        <v>1</v>
      </c>
      <c r="E345" s="72" t="s">
        <v>5</v>
      </c>
      <c r="F345" s="73">
        <v>20</v>
      </c>
      <c r="G345" s="9"/>
      <c r="H345" s="9"/>
      <c r="I345" s="9"/>
      <c r="J345" s="9"/>
      <c r="K345" s="9"/>
      <c r="L345" s="10"/>
      <c r="M345" s="9"/>
      <c r="N345" s="99"/>
      <c r="O345" s="100"/>
      <c r="P345" s="101"/>
    </row>
    <row r="346" spans="1:17" ht="51" customHeight="1" x14ac:dyDescent="0.25">
      <c r="A346" s="38" t="s">
        <v>326</v>
      </c>
      <c r="B346" s="69"/>
      <c r="C346" s="77" t="s">
        <v>324</v>
      </c>
      <c r="D346" s="74">
        <v>1</v>
      </c>
      <c r="E346" s="72" t="s">
        <v>5</v>
      </c>
      <c r="F346" s="73">
        <v>200</v>
      </c>
      <c r="G346" s="9"/>
      <c r="H346" s="9"/>
      <c r="I346" s="9"/>
      <c r="J346" s="9"/>
      <c r="K346" s="9"/>
      <c r="L346" s="10"/>
      <c r="M346" s="9"/>
      <c r="N346" s="99"/>
      <c r="O346" s="100"/>
      <c r="P346" s="101"/>
    </row>
    <row r="347" spans="1:17" ht="15" customHeight="1" x14ac:dyDescent="0.25">
      <c r="A347" s="38" t="s">
        <v>327</v>
      </c>
      <c r="B347" s="69"/>
      <c r="C347" s="77" t="s">
        <v>342</v>
      </c>
      <c r="D347" s="74">
        <v>1</v>
      </c>
      <c r="E347" s="72" t="s">
        <v>5</v>
      </c>
      <c r="F347" s="73">
        <v>50</v>
      </c>
      <c r="G347" s="9"/>
      <c r="H347" s="9"/>
      <c r="I347" s="9"/>
      <c r="J347" s="9"/>
      <c r="K347" s="9"/>
      <c r="L347" s="10"/>
      <c r="M347" s="9"/>
      <c r="N347" s="99"/>
      <c r="O347" s="100"/>
      <c r="P347" s="101"/>
    </row>
    <row r="348" spans="1:17" x14ac:dyDescent="0.25">
      <c r="A348" s="46"/>
      <c r="B348" s="46"/>
      <c r="C348" s="78" t="s">
        <v>333</v>
      </c>
      <c r="D348" s="79"/>
      <c r="E348" s="46"/>
      <c r="F348" s="49"/>
      <c r="G348" s="50"/>
      <c r="H348" s="50"/>
      <c r="I348" s="50"/>
      <c r="J348" s="50"/>
      <c r="K348" s="50"/>
      <c r="L348" s="50"/>
      <c r="M348" s="50"/>
      <c r="N348" s="1"/>
      <c r="O348" s="12">
        <f>SUM(O245:O347)</f>
        <v>0</v>
      </c>
      <c r="P348" s="12">
        <f>SUM(P245:P347)</f>
        <v>0</v>
      </c>
    </row>
    <row r="349" spans="1:17" s="57" customFormat="1" x14ac:dyDescent="0.25">
      <c r="A349" s="51"/>
      <c r="B349" s="51"/>
      <c r="C349" s="52"/>
      <c r="D349" s="53"/>
      <c r="E349" s="51"/>
      <c r="F349" s="54"/>
      <c r="G349" s="55"/>
      <c r="H349" s="55"/>
      <c r="I349" s="55"/>
      <c r="J349" s="55"/>
      <c r="K349" s="55"/>
      <c r="L349" s="55"/>
      <c r="M349" s="55"/>
      <c r="N349" s="2"/>
      <c r="O349" s="2"/>
      <c r="P349" s="2"/>
      <c r="Q349" s="56"/>
    </row>
    <row r="350" spans="1:17" s="57" customFormat="1" x14ac:dyDescent="0.25">
      <c r="A350" s="51"/>
      <c r="B350" s="51"/>
      <c r="C350" s="52"/>
      <c r="D350" s="53"/>
      <c r="E350" s="51"/>
      <c r="F350" s="54"/>
      <c r="G350" s="55"/>
      <c r="H350" s="55"/>
      <c r="I350" s="55"/>
      <c r="J350" s="55"/>
      <c r="K350" s="55"/>
      <c r="L350" s="55"/>
      <c r="M350" s="55"/>
      <c r="N350" s="2"/>
      <c r="O350" s="2"/>
      <c r="P350" s="2"/>
      <c r="Q350" s="56"/>
    </row>
    <row r="351" spans="1:17" s="57" customFormat="1" x14ac:dyDescent="0.25">
      <c r="A351" s="51"/>
      <c r="B351" s="51"/>
      <c r="C351" s="52"/>
      <c r="D351" s="53"/>
      <c r="E351" s="51"/>
      <c r="F351" s="54"/>
      <c r="G351" s="55"/>
      <c r="H351" s="55"/>
      <c r="I351" s="55"/>
      <c r="J351" s="55"/>
      <c r="K351" s="55"/>
      <c r="L351" s="55"/>
      <c r="M351" s="55"/>
      <c r="N351" s="2"/>
      <c r="O351" s="2"/>
      <c r="P351" s="2"/>
      <c r="Q351" s="56"/>
    </row>
    <row r="352" spans="1:17" s="57" customFormat="1" ht="15.75" thickBot="1" x14ac:dyDescent="0.3">
      <c r="A352" s="51"/>
      <c r="B352" s="51"/>
      <c r="C352" s="52"/>
      <c r="D352" s="53"/>
      <c r="E352" s="51"/>
      <c r="F352" s="54"/>
      <c r="G352" s="55"/>
      <c r="H352" s="55"/>
      <c r="I352" s="55"/>
      <c r="J352" s="55"/>
      <c r="K352" s="55"/>
      <c r="L352" s="55"/>
      <c r="M352" s="55"/>
      <c r="N352" s="2"/>
      <c r="O352" s="2"/>
      <c r="P352" s="2"/>
      <c r="Q352" s="56"/>
    </row>
    <row r="353" spans="1:17" s="30" customFormat="1" ht="18.75" thickBot="1" x14ac:dyDescent="0.3">
      <c r="A353" s="118" t="s">
        <v>335</v>
      </c>
      <c r="B353" s="119"/>
      <c r="C353" s="119"/>
      <c r="D353" s="119"/>
      <c r="E353" s="119"/>
      <c r="F353" s="119"/>
      <c r="G353" s="119"/>
      <c r="H353" s="119"/>
      <c r="I353" s="119"/>
      <c r="J353" s="119"/>
      <c r="K353" s="119"/>
      <c r="L353" s="119"/>
      <c r="M353" s="119"/>
      <c r="N353" s="119"/>
      <c r="O353" s="119"/>
      <c r="P353" s="120"/>
      <c r="Q353" s="29"/>
    </row>
    <row r="354" spans="1:17" s="37" customFormat="1" ht="18.75" thickBot="1" x14ac:dyDescent="0.3">
      <c r="A354" s="112" t="s">
        <v>347</v>
      </c>
      <c r="B354" s="113"/>
      <c r="C354" s="113"/>
      <c r="D354" s="113"/>
      <c r="E354" s="113"/>
      <c r="F354" s="114"/>
      <c r="G354" s="115" t="s">
        <v>348</v>
      </c>
      <c r="H354" s="116"/>
      <c r="I354" s="116"/>
      <c r="J354" s="116"/>
      <c r="K354" s="116"/>
      <c r="L354" s="116"/>
      <c r="M354" s="116"/>
      <c r="N354" s="116"/>
      <c r="O354" s="116"/>
      <c r="P354" s="117"/>
      <c r="Q354" s="36"/>
    </row>
    <row r="355" spans="1:17" ht="48" x14ac:dyDescent="0.25">
      <c r="A355" s="31" t="s">
        <v>12</v>
      </c>
      <c r="B355" s="32" t="s">
        <v>1</v>
      </c>
      <c r="C355" s="33" t="s">
        <v>343</v>
      </c>
      <c r="D355" s="32" t="s">
        <v>350</v>
      </c>
      <c r="E355" s="34" t="s">
        <v>344</v>
      </c>
      <c r="F355" s="34" t="s">
        <v>346</v>
      </c>
      <c r="G355" s="34" t="s">
        <v>2</v>
      </c>
      <c r="H355" s="34" t="s">
        <v>475</v>
      </c>
      <c r="I355" s="34" t="s">
        <v>349</v>
      </c>
      <c r="J355" s="34" t="s">
        <v>344</v>
      </c>
      <c r="K355" s="34" t="s">
        <v>9</v>
      </c>
      <c r="L355" s="34" t="s">
        <v>345</v>
      </c>
      <c r="M355" s="34" t="s">
        <v>10</v>
      </c>
      <c r="N355" s="34" t="s">
        <v>3</v>
      </c>
      <c r="O355" s="34" t="s">
        <v>11</v>
      </c>
      <c r="P355" s="35" t="s">
        <v>112</v>
      </c>
    </row>
    <row r="356" spans="1:17" ht="36" x14ac:dyDescent="0.25">
      <c r="A356" s="38" t="s">
        <v>13</v>
      </c>
      <c r="B356" s="39">
        <v>217</v>
      </c>
      <c r="C356" s="40" t="s">
        <v>462</v>
      </c>
      <c r="D356" s="41">
        <v>25</v>
      </c>
      <c r="E356" s="38" t="s">
        <v>4</v>
      </c>
      <c r="F356" s="42">
        <v>64</v>
      </c>
      <c r="G356" s="5"/>
      <c r="H356" s="5"/>
      <c r="I356" s="5"/>
      <c r="J356" s="5"/>
      <c r="K356" s="5"/>
      <c r="L356" s="6"/>
      <c r="M356" s="8"/>
      <c r="N356" s="96"/>
      <c r="O356" s="97"/>
      <c r="P356" s="98"/>
    </row>
    <row r="357" spans="1:17" ht="36" x14ac:dyDescent="0.25">
      <c r="A357" s="38" t="s">
        <v>14</v>
      </c>
      <c r="B357" s="39">
        <v>245</v>
      </c>
      <c r="C357" s="40" t="s">
        <v>463</v>
      </c>
      <c r="D357" s="41">
        <v>10</v>
      </c>
      <c r="E357" s="38" t="s">
        <v>4</v>
      </c>
      <c r="F357" s="42">
        <v>50</v>
      </c>
      <c r="G357" s="5"/>
      <c r="H357" s="5"/>
      <c r="I357" s="5"/>
      <c r="J357" s="5"/>
      <c r="K357" s="5"/>
      <c r="L357" s="6"/>
      <c r="M357" s="8"/>
      <c r="N357" s="96"/>
      <c r="O357" s="97"/>
      <c r="P357" s="98"/>
    </row>
    <row r="358" spans="1:17" ht="36" x14ac:dyDescent="0.25">
      <c r="A358" s="38" t="s">
        <v>15</v>
      </c>
      <c r="B358" s="39">
        <v>246</v>
      </c>
      <c r="C358" s="40" t="s">
        <v>464</v>
      </c>
      <c r="D358" s="41">
        <v>10</v>
      </c>
      <c r="E358" s="38" t="s">
        <v>4</v>
      </c>
      <c r="F358" s="42">
        <v>50</v>
      </c>
      <c r="G358" s="5"/>
      <c r="H358" s="5"/>
      <c r="I358" s="5"/>
      <c r="J358" s="5"/>
      <c r="K358" s="5"/>
      <c r="L358" s="6"/>
      <c r="M358" s="8"/>
      <c r="N358" s="96"/>
      <c r="O358" s="97"/>
      <c r="P358" s="98"/>
    </row>
    <row r="359" spans="1:17" ht="36" x14ac:dyDescent="0.25">
      <c r="A359" s="38" t="s">
        <v>16</v>
      </c>
      <c r="B359" s="39">
        <v>247</v>
      </c>
      <c r="C359" s="40" t="s">
        <v>465</v>
      </c>
      <c r="D359" s="41">
        <v>30</v>
      </c>
      <c r="E359" s="38" t="s">
        <v>4</v>
      </c>
      <c r="F359" s="42">
        <v>30</v>
      </c>
      <c r="G359" s="5"/>
      <c r="H359" s="5"/>
      <c r="I359" s="5"/>
      <c r="J359" s="5"/>
      <c r="K359" s="5"/>
      <c r="L359" s="6"/>
      <c r="M359" s="8"/>
      <c r="N359" s="96"/>
      <c r="O359" s="97"/>
      <c r="P359" s="98"/>
    </row>
    <row r="360" spans="1:17" ht="48" x14ac:dyDescent="0.25">
      <c r="A360" s="38" t="s">
        <v>17</v>
      </c>
      <c r="B360" s="39">
        <v>265</v>
      </c>
      <c r="C360" s="40" t="s">
        <v>341</v>
      </c>
      <c r="D360" s="41">
        <v>50</v>
      </c>
      <c r="E360" s="38" t="s">
        <v>4</v>
      </c>
      <c r="F360" s="42">
        <v>30</v>
      </c>
      <c r="G360" s="5"/>
      <c r="H360" s="5"/>
      <c r="I360" s="5"/>
      <c r="J360" s="5"/>
      <c r="K360" s="5"/>
      <c r="L360" s="6"/>
      <c r="M360" s="8"/>
      <c r="N360" s="96"/>
      <c r="O360" s="97"/>
      <c r="P360" s="98"/>
    </row>
    <row r="361" spans="1:17" ht="48" x14ac:dyDescent="0.25">
      <c r="A361" s="38" t="s">
        <v>18</v>
      </c>
      <c r="B361" s="39">
        <v>267</v>
      </c>
      <c r="C361" s="40" t="s">
        <v>466</v>
      </c>
      <c r="D361" s="41">
        <v>50</v>
      </c>
      <c r="E361" s="38" t="s">
        <v>4</v>
      </c>
      <c r="F361" s="42">
        <v>40</v>
      </c>
      <c r="G361" s="5"/>
      <c r="H361" s="5"/>
      <c r="I361" s="5"/>
      <c r="J361" s="5"/>
      <c r="K361" s="5"/>
      <c r="L361" s="6"/>
      <c r="M361" s="8"/>
      <c r="N361" s="96"/>
      <c r="O361" s="97"/>
      <c r="P361" s="98"/>
    </row>
    <row r="362" spans="1:17" ht="48" x14ac:dyDescent="0.25">
      <c r="A362" s="38" t="s">
        <v>19</v>
      </c>
      <c r="B362" s="39">
        <v>268</v>
      </c>
      <c r="C362" s="40" t="s">
        <v>279</v>
      </c>
      <c r="D362" s="41">
        <v>100</v>
      </c>
      <c r="E362" s="38" t="s">
        <v>4</v>
      </c>
      <c r="F362" s="42">
        <v>10</v>
      </c>
      <c r="G362" s="5"/>
      <c r="H362" s="5"/>
      <c r="I362" s="5"/>
      <c r="J362" s="5"/>
      <c r="K362" s="5"/>
      <c r="L362" s="6"/>
      <c r="M362" s="8"/>
      <c r="N362" s="96"/>
      <c r="O362" s="97"/>
      <c r="P362" s="98"/>
    </row>
    <row r="363" spans="1:17" ht="48" x14ac:dyDescent="0.25">
      <c r="A363" s="38" t="s">
        <v>20</v>
      </c>
      <c r="B363" s="39">
        <v>279</v>
      </c>
      <c r="C363" s="40" t="s">
        <v>467</v>
      </c>
      <c r="D363" s="41">
        <v>10</v>
      </c>
      <c r="E363" s="38" t="s">
        <v>4</v>
      </c>
      <c r="F363" s="42">
        <v>50</v>
      </c>
      <c r="G363" s="5"/>
      <c r="H363" s="5"/>
      <c r="I363" s="5"/>
      <c r="J363" s="5"/>
      <c r="K363" s="5"/>
      <c r="L363" s="6"/>
      <c r="M363" s="8"/>
      <c r="N363" s="96"/>
      <c r="O363" s="97"/>
      <c r="P363" s="98"/>
    </row>
    <row r="364" spans="1:17" ht="36" x14ac:dyDescent="0.25">
      <c r="A364" s="38" t="s">
        <v>21</v>
      </c>
      <c r="B364" s="39">
        <v>634</v>
      </c>
      <c r="C364" s="40" t="s">
        <v>280</v>
      </c>
      <c r="D364" s="41">
        <v>1</v>
      </c>
      <c r="E364" s="38" t="s">
        <v>5</v>
      </c>
      <c r="F364" s="42">
        <v>5</v>
      </c>
      <c r="G364" s="5"/>
      <c r="H364" s="5"/>
      <c r="I364" s="5"/>
      <c r="J364" s="5"/>
      <c r="K364" s="5"/>
      <c r="L364" s="6"/>
      <c r="M364" s="8"/>
      <c r="N364" s="96"/>
      <c r="O364" s="97"/>
      <c r="P364" s="98"/>
    </row>
    <row r="365" spans="1:17" ht="48" x14ac:dyDescent="0.25">
      <c r="A365" s="38" t="s">
        <v>22</v>
      </c>
      <c r="B365" s="39">
        <v>680</v>
      </c>
      <c r="C365" s="40" t="s">
        <v>281</v>
      </c>
      <c r="D365" s="41">
        <v>10</v>
      </c>
      <c r="E365" s="38" t="s">
        <v>4</v>
      </c>
      <c r="F365" s="42">
        <v>100</v>
      </c>
      <c r="G365" s="5"/>
      <c r="H365" s="5"/>
      <c r="I365" s="5"/>
      <c r="J365" s="5"/>
      <c r="K365" s="5"/>
      <c r="L365" s="6"/>
      <c r="M365" s="8"/>
      <c r="N365" s="96"/>
      <c r="O365" s="97"/>
      <c r="P365" s="98"/>
    </row>
    <row r="366" spans="1:17" ht="48" x14ac:dyDescent="0.25">
      <c r="A366" s="38" t="s">
        <v>23</v>
      </c>
      <c r="B366" s="39">
        <v>706</v>
      </c>
      <c r="C366" s="40" t="s">
        <v>468</v>
      </c>
      <c r="D366" s="41">
        <v>10</v>
      </c>
      <c r="E366" s="38" t="s">
        <v>4</v>
      </c>
      <c r="F366" s="42">
        <v>50</v>
      </c>
      <c r="G366" s="5"/>
      <c r="H366" s="5"/>
      <c r="I366" s="5"/>
      <c r="J366" s="5"/>
      <c r="K366" s="5"/>
      <c r="L366" s="6"/>
      <c r="M366" s="8"/>
      <c r="N366" s="96"/>
      <c r="O366" s="97"/>
      <c r="P366" s="98"/>
    </row>
    <row r="367" spans="1:17" ht="84" x14ac:dyDescent="0.25">
      <c r="A367" s="38" t="s">
        <v>24</v>
      </c>
      <c r="B367" s="39">
        <v>738</v>
      </c>
      <c r="C367" s="40" t="s">
        <v>469</v>
      </c>
      <c r="D367" s="41">
        <v>10</v>
      </c>
      <c r="E367" s="38" t="s">
        <v>4</v>
      </c>
      <c r="F367" s="42">
        <v>40</v>
      </c>
      <c r="G367" s="5"/>
      <c r="H367" s="5"/>
      <c r="I367" s="5"/>
      <c r="J367" s="5"/>
      <c r="K367" s="5"/>
      <c r="L367" s="6"/>
      <c r="M367" s="8"/>
      <c r="N367" s="96"/>
      <c r="O367" s="97"/>
      <c r="P367" s="98"/>
    </row>
    <row r="368" spans="1:17" ht="60" x14ac:dyDescent="0.25">
      <c r="A368" s="38" t="s">
        <v>25</v>
      </c>
      <c r="B368" s="39">
        <v>775</v>
      </c>
      <c r="C368" s="40" t="s">
        <v>282</v>
      </c>
      <c r="D368" s="41">
        <v>10</v>
      </c>
      <c r="E368" s="38" t="s">
        <v>4</v>
      </c>
      <c r="F368" s="42">
        <v>10</v>
      </c>
      <c r="G368" s="5"/>
      <c r="H368" s="5"/>
      <c r="I368" s="5"/>
      <c r="J368" s="5"/>
      <c r="K368" s="5"/>
      <c r="L368" s="6"/>
      <c r="M368" s="8"/>
      <c r="N368" s="96"/>
      <c r="O368" s="97"/>
      <c r="P368" s="98"/>
    </row>
    <row r="369" spans="1:16" ht="96" x14ac:dyDescent="0.25">
      <c r="A369" s="38" t="s">
        <v>26</v>
      </c>
      <c r="B369" s="39">
        <v>819</v>
      </c>
      <c r="C369" s="40" t="s">
        <v>470</v>
      </c>
      <c r="D369" s="41">
        <v>10</v>
      </c>
      <c r="E369" s="38" t="s">
        <v>4</v>
      </c>
      <c r="F369" s="42">
        <v>50</v>
      </c>
      <c r="G369" s="5"/>
      <c r="H369" s="5"/>
      <c r="I369" s="5"/>
      <c r="J369" s="5"/>
      <c r="K369" s="5"/>
      <c r="L369" s="6"/>
      <c r="M369" s="8"/>
      <c r="N369" s="96"/>
      <c r="O369" s="97"/>
      <c r="P369" s="98"/>
    </row>
    <row r="370" spans="1:16" ht="72" x14ac:dyDescent="0.25">
      <c r="A370" s="38" t="s">
        <v>27</v>
      </c>
      <c r="B370" s="39">
        <v>821</v>
      </c>
      <c r="C370" s="40" t="s">
        <v>283</v>
      </c>
      <c r="D370" s="41">
        <v>10</v>
      </c>
      <c r="E370" s="38" t="s">
        <v>4</v>
      </c>
      <c r="F370" s="42">
        <v>20</v>
      </c>
      <c r="G370" s="5"/>
      <c r="H370" s="5"/>
      <c r="I370" s="5"/>
      <c r="J370" s="5"/>
      <c r="K370" s="5"/>
      <c r="L370" s="6"/>
      <c r="M370" s="8"/>
      <c r="N370" s="96"/>
      <c r="O370" s="97"/>
      <c r="P370" s="98"/>
    </row>
    <row r="371" spans="1:16" ht="60" x14ac:dyDescent="0.25">
      <c r="A371" s="38" t="s">
        <v>28</v>
      </c>
      <c r="B371" s="39">
        <v>824</v>
      </c>
      <c r="C371" s="40" t="s">
        <v>284</v>
      </c>
      <c r="D371" s="41">
        <v>10</v>
      </c>
      <c r="E371" s="38" t="s">
        <v>4</v>
      </c>
      <c r="F371" s="42">
        <v>30</v>
      </c>
      <c r="G371" s="5"/>
      <c r="H371" s="5"/>
      <c r="I371" s="5"/>
      <c r="J371" s="5"/>
      <c r="K371" s="5"/>
      <c r="L371" s="6"/>
      <c r="M371" s="8"/>
      <c r="N371" s="96"/>
      <c r="O371" s="97"/>
      <c r="P371" s="98"/>
    </row>
    <row r="372" spans="1:16" ht="48" x14ac:dyDescent="0.25">
      <c r="A372" s="38" t="s">
        <v>29</v>
      </c>
      <c r="B372" s="39">
        <v>873</v>
      </c>
      <c r="C372" s="40" t="s">
        <v>285</v>
      </c>
      <c r="D372" s="41">
        <v>10</v>
      </c>
      <c r="E372" s="38" t="s">
        <v>4</v>
      </c>
      <c r="F372" s="42">
        <v>20</v>
      </c>
      <c r="G372" s="5"/>
      <c r="H372" s="5"/>
      <c r="I372" s="5"/>
      <c r="J372" s="5"/>
      <c r="K372" s="5"/>
      <c r="L372" s="6"/>
      <c r="M372" s="8"/>
      <c r="N372" s="96"/>
      <c r="O372" s="97"/>
      <c r="P372" s="98"/>
    </row>
    <row r="373" spans="1:16" ht="48" x14ac:dyDescent="0.25">
      <c r="A373" s="38" t="s">
        <v>30</v>
      </c>
      <c r="B373" s="39">
        <v>919</v>
      </c>
      <c r="C373" s="40" t="s">
        <v>286</v>
      </c>
      <c r="D373" s="41">
        <v>10</v>
      </c>
      <c r="E373" s="38" t="s">
        <v>4</v>
      </c>
      <c r="F373" s="42">
        <v>20</v>
      </c>
      <c r="G373" s="5"/>
      <c r="H373" s="5"/>
      <c r="I373" s="5"/>
      <c r="J373" s="5"/>
      <c r="K373" s="5"/>
      <c r="L373" s="6"/>
      <c r="M373" s="8"/>
      <c r="N373" s="96"/>
      <c r="O373" s="97"/>
      <c r="P373" s="98"/>
    </row>
    <row r="374" spans="1:16" ht="60" x14ac:dyDescent="0.25">
      <c r="A374" s="38" t="s">
        <v>31</v>
      </c>
      <c r="B374" s="39">
        <v>920</v>
      </c>
      <c r="C374" s="40" t="s">
        <v>287</v>
      </c>
      <c r="D374" s="41">
        <v>1</v>
      </c>
      <c r="E374" s="38" t="s">
        <v>5</v>
      </c>
      <c r="F374" s="42">
        <v>10</v>
      </c>
      <c r="G374" s="5"/>
      <c r="H374" s="5"/>
      <c r="I374" s="5"/>
      <c r="J374" s="5"/>
      <c r="K374" s="5"/>
      <c r="L374" s="6"/>
      <c r="M374" s="8"/>
      <c r="N374" s="96"/>
      <c r="O374" s="97"/>
      <c r="P374" s="98"/>
    </row>
    <row r="375" spans="1:16" ht="48" x14ac:dyDescent="0.25">
      <c r="A375" s="38" t="s">
        <v>32</v>
      </c>
      <c r="B375" s="39">
        <v>921</v>
      </c>
      <c r="C375" s="40" t="s">
        <v>288</v>
      </c>
      <c r="D375" s="41">
        <v>10</v>
      </c>
      <c r="E375" s="38" t="s">
        <v>4</v>
      </c>
      <c r="F375" s="42">
        <v>30</v>
      </c>
      <c r="G375" s="5"/>
      <c r="H375" s="5"/>
      <c r="I375" s="5"/>
      <c r="J375" s="5"/>
      <c r="K375" s="5"/>
      <c r="L375" s="6"/>
      <c r="M375" s="8"/>
      <c r="N375" s="96"/>
      <c r="O375" s="97"/>
      <c r="P375" s="98"/>
    </row>
    <row r="376" spans="1:16" ht="96" x14ac:dyDescent="0.25">
      <c r="A376" s="38" t="s">
        <v>33</v>
      </c>
      <c r="B376" s="39">
        <v>924</v>
      </c>
      <c r="C376" s="40" t="s">
        <v>289</v>
      </c>
      <c r="D376" s="41">
        <v>10</v>
      </c>
      <c r="E376" s="38" t="s">
        <v>4</v>
      </c>
      <c r="F376" s="42">
        <v>30</v>
      </c>
      <c r="G376" s="5"/>
      <c r="H376" s="5"/>
      <c r="I376" s="5"/>
      <c r="J376" s="5"/>
      <c r="K376" s="5"/>
      <c r="L376" s="6"/>
      <c r="M376" s="8"/>
      <c r="N376" s="96"/>
      <c r="O376" s="97"/>
      <c r="P376" s="98"/>
    </row>
    <row r="377" spans="1:16" ht="84" x14ac:dyDescent="0.25">
      <c r="A377" s="38" t="s">
        <v>34</v>
      </c>
      <c r="B377" s="39">
        <v>927</v>
      </c>
      <c r="C377" s="40" t="s">
        <v>290</v>
      </c>
      <c r="D377" s="41">
        <v>10</v>
      </c>
      <c r="E377" s="38" t="s">
        <v>4</v>
      </c>
      <c r="F377" s="42">
        <v>20</v>
      </c>
      <c r="G377" s="5"/>
      <c r="H377" s="5"/>
      <c r="I377" s="5"/>
      <c r="J377" s="5"/>
      <c r="K377" s="5"/>
      <c r="L377" s="6"/>
      <c r="M377" s="8"/>
      <c r="N377" s="96"/>
      <c r="O377" s="97"/>
      <c r="P377" s="98"/>
    </row>
    <row r="378" spans="1:16" ht="84" x14ac:dyDescent="0.25">
      <c r="A378" s="38" t="s">
        <v>35</v>
      </c>
      <c r="B378" s="39">
        <v>928</v>
      </c>
      <c r="C378" s="40" t="s">
        <v>291</v>
      </c>
      <c r="D378" s="41">
        <v>10</v>
      </c>
      <c r="E378" s="38" t="s">
        <v>4</v>
      </c>
      <c r="F378" s="42">
        <v>30</v>
      </c>
      <c r="G378" s="5"/>
      <c r="H378" s="5"/>
      <c r="I378" s="5"/>
      <c r="J378" s="5"/>
      <c r="K378" s="5"/>
      <c r="L378" s="6"/>
      <c r="M378" s="8"/>
      <c r="N378" s="96"/>
      <c r="O378" s="97"/>
      <c r="P378" s="98"/>
    </row>
    <row r="379" spans="1:16" ht="48" x14ac:dyDescent="0.25">
      <c r="A379" s="38" t="s">
        <v>36</v>
      </c>
      <c r="B379" s="39">
        <v>931</v>
      </c>
      <c r="C379" s="40" t="s">
        <v>292</v>
      </c>
      <c r="D379" s="41">
        <v>10</v>
      </c>
      <c r="E379" s="38" t="s">
        <v>4</v>
      </c>
      <c r="F379" s="42">
        <v>30</v>
      </c>
      <c r="G379" s="5"/>
      <c r="H379" s="5"/>
      <c r="I379" s="5"/>
      <c r="J379" s="5"/>
      <c r="K379" s="5"/>
      <c r="L379" s="6"/>
      <c r="M379" s="8"/>
      <c r="N379" s="96"/>
      <c r="O379" s="97"/>
      <c r="P379" s="98"/>
    </row>
    <row r="380" spans="1:16" ht="48" x14ac:dyDescent="0.25">
      <c r="A380" s="38" t="s">
        <v>37</v>
      </c>
      <c r="B380" s="39">
        <v>932</v>
      </c>
      <c r="C380" s="40" t="s">
        <v>471</v>
      </c>
      <c r="D380" s="41">
        <v>10</v>
      </c>
      <c r="E380" s="38" t="s">
        <v>4</v>
      </c>
      <c r="F380" s="42">
        <v>20</v>
      </c>
      <c r="G380" s="5"/>
      <c r="H380" s="5"/>
      <c r="I380" s="5"/>
      <c r="J380" s="5"/>
      <c r="K380" s="5"/>
      <c r="L380" s="6"/>
      <c r="M380" s="8"/>
      <c r="N380" s="96"/>
      <c r="O380" s="97"/>
      <c r="P380" s="98"/>
    </row>
    <row r="381" spans="1:16" ht="48" x14ac:dyDescent="0.25">
      <c r="A381" s="38" t="s">
        <v>38</v>
      </c>
      <c r="B381" s="39">
        <v>933</v>
      </c>
      <c r="C381" s="40" t="s">
        <v>472</v>
      </c>
      <c r="D381" s="41">
        <v>10</v>
      </c>
      <c r="E381" s="38" t="s">
        <v>4</v>
      </c>
      <c r="F381" s="42">
        <v>20</v>
      </c>
      <c r="G381" s="5"/>
      <c r="H381" s="5"/>
      <c r="I381" s="5"/>
      <c r="J381" s="5"/>
      <c r="K381" s="5"/>
      <c r="L381" s="6"/>
      <c r="M381" s="8"/>
      <c r="N381" s="96"/>
      <c r="O381" s="97"/>
      <c r="P381" s="98"/>
    </row>
    <row r="382" spans="1:16" ht="48" x14ac:dyDescent="0.25">
      <c r="A382" s="38" t="s">
        <v>39</v>
      </c>
      <c r="B382" s="39">
        <v>935</v>
      </c>
      <c r="C382" s="40" t="s">
        <v>473</v>
      </c>
      <c r="D382" s="41">
        <v>10</v>
      </c>
      <c r="E382" s="38" t="s">
        <v>4</v>
      </c>
      <c r="F382" s="42">
        <v>20</v>
      </c>
      <c r="G382" s="5"/>
      <c r="H382" s="5"/>
      <c r="I382" s="5"/>
      <c r="J382" s="5"/>
      <c r="K382" s="5"/>
      <c r="L382" s="6"/>
      <c r="M382" s="8"/>
      <c r="N382" s="96"/>
      <c r="O382" s="97"/>
      <c r="P382" s="98"/>
    </row>
    <row r="383" spans="1:16" ht="48" x14ac:dyDescent="0.25">
      <c r="A383" s="38" t="s">
        <v>40</v>
      </c>
      <c r="B383" s="39">
        <v>936</v>
      </c>
      <c r="C383" s="40" t="s">
        <v>293</v>
      </c>
      <c r="D383" s="41">
        <v>10</v>
      </c>
      <c r="E383" s="38" t="s">
        <v>4</v>
      </c>
      <c r="F383" s="42">
        <v>200</v>
      </c>
      <c r="G383" s="5"/>
      <c r="H383" s="5"/>
      <c r="I383" s="5"/>
      <c r="J383" s="5"/>
      <c r="K383" s="5"/>
      <c r="L383" s="6"/>
      <c r="M383" s="8"/>
      <c r="N383" s="96"/>
      <c r="O383" s="97"/>
      <c r="P383" s="98"/>
    </row>
    <row r="384" spans="1:16" ht="96" x14ac:dyDescent="0.25">
      <c r="A384" s="38" t="s">
        <v>41</v>
      </c>
      <c r="B384" s="39">
        <v>937</v>
      </c>
      <c r="C384" s="40" t="s">
        <v>294</v>
      </c>
      <c r="D384" s="41">
        <v>10</v>
      </c>
      <c r="E384" s="38" t="s">
        <v>4</v>
      </c>
      <c r="F384" s="42">
        <v>10</v>
      </c>
      <c r="G384" s="5"/>
      <c r="H384" s="5"/>
      <c r="I384" s="5"/>
      <c r="J384" s="5"/>
      <c r="K384" s="5"/>
      <c r="L384" s="6"/>
      <c r="M384" s="8"/>
      <c r="N384" s="96"/>
      <c r="O384" s="97"/>
      <c r="P384" s="98"/>
    </row>
    <row r="385" spans="1:17" ht="60" x14ac:dyDescent="0.25">
      <c r="A385" s="38" t="s">
        <v>42</v>
      </c>
      <c r="B385" s="39">
        <v>998</v>
      </c>
      <c r="C385" s="40" t="s">
        <v>474</v>
      </c>
      <c r="D385" s="41">
        <v>5</v>
      </c>
      <c r="E385" s="38" t="s">
        <v>4</v>
      </c>
      <c r="F385" s="42">
        <v>20</v>
      </c>
      <c r="G385" s="5"/>
      <c r="H385" s="5"/>
      <c r="I385" s="5"/>
      <c r="J385" s="5"/>
      <c r="K385" s="5"/>
      <c r="L385" s="6"/>
      <c r="M385" s="8"/>
      <c r="N385" s="96"/>
      <c r="O385" s="97"/>
      <c r="P385" s="98"/>
    </row>
    <row r="386" spans="1:17" ht="60" x14ac:dyDescent="0.25">
      <c r="A386" s="38" t="s">
        <v>43</v>
      </c>
      <c r="B386" s="39">
        <v>999</v>
      </c>
      <c r="C386" s="40" t="s">
        <v>474</v>
      </c>
      <c r="D386" s="41">
        <v>10</v>
      </c>
      <c r="E386" s="38" t="s">
        <v>4</v>
      </c>
      <c r="F386" s="42">
        <v>30</v>
      </c>
      <c r="G386" s="5"/>
      <c r="H386" s="5"/>
      <c r="I386" s="5"/>
      <c r="J386" s="5"/>
      <c r="K386" s="5"/>
      <c r="L386" s="6"/>
      <c r="M386" s="8"/>
      <c r="N386" s="96"/>
      <c r="O386" s="97"/>
      <c r="P386" s="98"/>
    </row>
    <row r="387" spans="1:17" ht="24" x14ac:dyDescent="0.25">
      <c r="A387" s="38" t="s">
        <v>44</v>
      </c>
      <c r="B387" s="43">
        <v>516</v>
      </c>
      <c r="C387" s="40" t="s">
        <v>295</v>
      </c>
      <c r="D387" s="41">
        <v>1</v>
      </c>
      <c r="E387" s="38" t="s">
        <v>5</v>
      </c>
      <c r="F387" s="42">
        <v>40</v>
      </c>
      <c r="G387" s="5"/>
      <c r="H387" s="5"/>
      <c r="I387" s="5"/>
      <c r="J387" s="5"/>
      <c r="K387" s="5"/>
      <c r="L387" s="6"/>
      <c r="M387" s="8"/>
      <c r="N387" s="96"/>
      <c r="O387" s="97"/>
      <c r="P387" s="98"/>
    </row>
    <row r="388" spans="1:17" ht="48" x14ac:dyDescent="0.25">
      <c r="A388" s="38" t="s">
        <v>45</v>
      </c>
      <c r="B388" s="43">
        <v>666</v>
      </c>
      <c r="C388" s="40" t="s">
        <v>296</v>
      </c>
      <c r="D388" s="41">
        <v>1</v>
      </c>
      <c r="E388" s="38" t="s">
        <v>5</v>
      </c>
      <c r="F388" s="42">
        <v>200</v>
      </c>
      <c r="G388" s="5"/>
      <c r="H388" s="5"/>
      <c r="I388" s="5"/>
      <c r="J388" s="5"/>
      <c r="K388" s="5"/>
      <c r="L388" s="6"/>
      <c r="M388" s="8"/>
      <c r="N388" s="96"/>
      <c r="O388" s="97"/>
      <c r="P388" s="98"/>
    </row>
    <row r="389" spans="1:17" ht="48" x14ac:dyDescent="0.25">
      <c r="A389" s="38" t="s">
        <v>46</v>
      </c>
      <c r="B389" s="43">
        <v>695</v>
      </c>
      <c r="C389" s="40" t="s">
        <v>297</v>
      </c>
      <c r="D389" s="41">
        <v>10</v>
      </c>
      <c r="E389" s="38" t="s">
        <v>4</v>
      </c>
      <c r="F389" s="42">
        <v>15</v>
      </c>
      <c r="G389" s="5"/>
      <c r="H389" s="5"/>
      <c r="I389" s="5"/>
      <c r="J389" s="5"/>
      <c r="K389" s="5"/>
      <c r="L389" s="6"/>
      <c r="M389" s="8"/>
      <c r="N389" s="96"/>
      <c r="O389" s="97"/>
      <c r="P389" s="98"/>
    </row>
    <row r="390" spans="1:17" ht="60" x14ac:dyDescent="0.25">
      <c r="A390" s="38" t="s">
        <v>47</v>
      </c>
      <c r="B390" s="39"/>
      <c r="C390" s="40" t="s">
        <v>298</v>
      </c>
      <c r="D390" s="41">
        <v>10</v>
      </c>
      <c r="E390" s="38" t="s">
        <v>4</v>
      </c>
      <c r="F390" s="42">
        <v>20</v>
      </c>
      <c r="G390" s="5"/>
      <c r="H390" s="5"/>
      <c r="I390" s="5"/>
      <c r="J390" s="5"/>
      <c r="K390" s="5"/>
      <c r="L390" s="6"/>
      <c r="M390" s="8"/>
      <c r="N390" s="96"/>
      <c r="O390" s="97"/>
      <c r="P390" s="98"/>
    </row>
    <row r="391" spans="1:17" ht="60" x14ac:dyDescent="0.25">
      <c r="A391" s="38" t="s">
        <v>48</v>
      </c>
      <c r="B391" s="39"/>
      <c r="C391" s="40" t="s">
        <v>299</v>
      </c>
      <c r="D391" s="41">
        <v>10</v>
      </c>
      <c r="E391" s="38" t="s">
        <v>4</v>
      </c>
      <c r="F391" s="42">
        <v>20</v>
      </c>
      <c r="G391" s="5"/>
      <c r="H391" s="5"/>
      <c r="I391" s="5"/>
      <c r="J391" s="5"/>
      <c r="K391" s="5"/>
      <c r="L391" s="6"/>
      <c r="M391" s="8"/>
      <c r="N391" s="96"/>
      <c r="O391" s="97"/>
      <c r="P391" s="98"/>
    </row>
    <row r="392" spans="1:17" ht="60" x14ac:dyDescent="0.25">
      <c r="A392" s="38" t="s">
        <v>49</v>
      </c>
      <c r="B392" s="39"/>
      <c r="C392" s="40" t="s">
        <v>300</v>
      </c>
      <c r="D392" s="41">
        <v>10</v>
      </c>
      <c r="E392" s="38" t="s">
        <v>4</v>
      </c>
      <c r="F392" s="42">
        <v>20</v>
      </c>
      <c r="G392" s="5"/>
      <c r="H392" s="5"/>
      <c r="I392" s="5"/>
      <c r="J392" s="5"/>
      <c r="K392" s="5"/>
      <c r="L392" s="6"/>
      <c r="M392" s="8"/>
      <c r="N392" s="96"/>
      <c r="O392" s="97"/>
      <c r="P392" s="98"/>
    </row>
    <row r="393" spans="1:17" ht="108" x14ac:dyDescent="0.25">
      <c r="A393" s="38" t="s">
        <v>50</v>
      </c>
      <c r="B393" s="39"/>
      <c r="C393" s="40" t="s">
        <v>301</v>
      </c>
      <c r="D393" s="41">
        <v>10</v>
      </c>
      <c r="E393" s="38" t="s">
        <v>4</v>
      </c>
      <c r="F393" s="42">
        <v>15</v>
      </c>
      <c r="G393" s="5"/>
      <c r="H393" s="5"/>
      <c r="I393" s="5"/>
      <c r="J393" s="5"/>
      <c r="K393" s="5"/>
      <c r="L393" s="6"/>
      <c r="M393" s="8"/>
      <c r="N393" s="96"/>
      <c r="O393" s="97"/>
      <c r="P393" s="98"/>
    </row>
    <row r="394" spans="1:17" ht="108" x14ac:dyDescent="0.25">
      <c r="A394" s="38" t="s">
        <v>51</v>
      </c>
      <c r="B394" s="39"/>
      <c r="C394" s="40" t="s">
        <v>302</v>
      </c>
      <c r="D394" s="41">
        <v>10</v>
      </c>
      <c r="E394" s="38" t="s">
        <v>4</v>
      </c>
      <c r="F394" s="42">
        <v>15</v>
      </c>
      <c r="G394" s="5"/>
      <c r="H394" s="5"/>
      <c r="I394" s="5"/>
      <c r="J394" s="5"/>
      <c r="K394" s="5"/>
      <c r="L394" s="6"/>
      <c r="M394" s="8"/>
      <c r="N394" s="96"/>
      <c r="O394" s="97"/>
      <c r="P394" s="98"/>
    </row>
    <row r="395" spans="1:17" ht="84" x14ac:dyDescent="0.25">
      <c r="A395" s="38" t="s">
        <v>52</v>
      </c>
      <c r="B395" s="39"/>
      <c r="C395" s="40" t="s">
        <v>303</v>
      </c>
      <c r="D395" s="41">
        <v>10</v>
      </c>
      <c r="E395" s="38" t="s">
        <v>4</v>
      </c>
      <c r="F395" s="42">
        <v>20</v>
      </c>
      <c r="G395" s="5"/>
      <c r="H395" s="5"/>
      <c r="I395" s="5"/>
      <c r="J395" s="5"/>
      <c r="K395" s="5"/>
      <c r="L395" s="6"/>
      <c r="M395" s="8"/>
      <c r="N395" s="96"/>
      <c r="O395" s="97"/>
      <c r="P395" s="98"/>
    </row>
    <row r="396" spans="1:17" ht="36" x14ac:dyDescent="0.25">
      <c r="A396" s="38" t="s">
        <v>53</v>
      </c>
      <c r="B396" s="39"/>
      <c r="C396" s="40" t="s">
        <v>304</v>
      </c>
      <c r="D396" s="41">
        <v>10</v>
      </c>
      <c r="E396" s="38" t="s">
        <v>4</v>
      </c>
      <c r="F396" s="42">
        <v>15</v>
      </c>
      <c r="G396" s="5"/>
      <c r="H396" s="5"/>
      <c r="I396" s="5"/>
      <c r="J396" s="5"/>
      <c r="K396" s="5"/>
      <c r="L396" s="6"/>
      <c r="M396" s="8"/>
      <c r="N396" s="96"/>
      <c r="O396" s="97"/>
      <c r="P396" s="98"/>
    </row>
    <row r="397" spans="1:17" ht="48" x14ac:dyDescent="0.25">
      <c r="A397" s="38" t="s">
        <v>54</v>
      </c>
      <c r="B397" s="39"/>
      <c r="C397" s="40" t="s">
        <v>305</v>
      </c>
      <c r="D397" s="41">
        <v>10</v>
      </c>
      <c r="E397" s="38" t="s">
        <v>4</v>
      </c>
      <c r="F397" s="42">
        <v>10</v>
      </c>
      <c r="G397" s="5"/>
      <c r="H397" s="5"/>
      <c r="I397" s="5"/>
      <c r="J397" s="5"/>
      <c r="K397" s="5"/>
      <c r="L397" s="6"/>
      <c r="M397" s="8"/>
      <c r="N397" s="96"/>
      <c r="O397" s="97"/>
      <c r="P397" s="98"/>
    </row>
    <row r="398" spans="1:17" ht="48" x14ac:dyDescent="0.25">
      <c r="A398" s="38" t="s">
        <v>55</v>
      </c>
      <c r="B398" s="39"/>
      <c r="C398" s="40" t="s">
        <v>306</v>
      </c>
      <c r="D398" s="41">
        <v>1</v>
      </c>
      <c r="E398" s="38" t="s">
        <v>5</v>
      </c>
      <c r="F398" s="42">
        <v>10</v>
      </c>
      <c r="G398" s="5"/>
      <c r="H398" s="5"/>
      <c r="I398" s="5"/>
      <c r="J398" s="5"/>
      <c r="K398" s="5"/>
      <c r="L398" s="6"/>
      <c r="M398" s="8"/>
      <c r="N398" s="96"/>
      <c r="O398" s="97"/>
      <c r="P398" s="98"/>
    </row>
    <row r="399" spans="1:17" ht="48" x14ac:dyDescent="0.25">
      <c r="A399" s="38" t="s">
        <v>56</v>
      </c>
      <c r="B399" s="39"/>
      <c r="C399" s="40" t="s">
        <v>307</v>
      </c>
      <c r="D399" s="41">
        <v>1</v>
      </c>
      <c r="E399" s="38" t="s">
        <v>5</v>
      </c>
      <c r="F399" s="42">
        <v>10</v>
      </c>
      <c r="G399" s="5"/>
      <c r="H399" s="5"/>
      <c r="I399" s="5"/>
      <c r="J399" s="5"/>
      <c r="K399" s="5"/>
      <c r="L399" s="6"/>
      <c r="M399" s="8"/>
      <c r="N399" s="96"/>
      <c r="O399" s="97"/>
      <c r="P399" s="98"/>
    </row>
    <row r="400" spans="1:17" ht="60" x14ac:dyDescent="0.2">
      <c r="A400" s="38" t="s">
        <v>57</v>
      </c>
      <c r="B400" s="69"/>
      <c r="C400" s="80" t="s">
        <v>322</v>
      </c>
      <c r="D400" s="81">
        <v>1</v>
      </c>
      <c r="E400" s="38" t="s">
        <v>5</v>
      </c>
      <c r="F400" s="73">
        <v>100</v>
      </c>
      <c r="G400" s="9"/>
      <c r="H400" s="9"/>
      <c r="I400" s="9"/>
      <c r="J400" s="9"/>
      <c r="K400" s="9"/>
      <c r="L400" s="10"/>
      <c r="M400" s="11"/>
      <c r="N400" s="99"/>
      <c r="O400" s="100"/>
      <c r="P400" s="97"/>
      <c r="Q400" s="82"/>
    </row>
    <row r="401" spans="1:17" ht="120" x14ac:dyDescent="0.2">
      <c r="A401" s="38" t="s">
        <v>58</v>
      </c>
      <c r="B401" s="69"/>
      <c r="C401" s="80" t="s">
        <v>476</v>
      </c>
      <c r="D401" s="38">
        <v>10</v>
      </c>
      <c r="E401" s="73" t="s">
        <v>4</v>
      </c>
      <c r="F401" s="74">
        <v>20</v>
      </c>
      <c r="G401" s="9"/>
      <c r="H401" s="9"/>
      <c r="I401" s="10"/>
      <c r="J401" s="11"/>
      <c r="K401" s="99"/>
      <c r="L401" s="102"/>
      <c r="M401" s="100"/>
      <c r="N401" s="100"/>
      <c r="O401" s="101"/>
      <c r="P401" s="103"/>
      <c r="Q401" s="16"/>
    </row>
    <row r="402" spans="1:17" ht="120" x14ac:dyDescent="0.2">
      <c r="A402" s="38" t="s">
        <v>59</v>
      </c>
      <c r="B402" s="69"/>
      <c r="C402" s="80" t="s">
        <v>477</v>
      </c>
      <c r="D402" s="38">
        <v>10</v>
      </c>
      <c r="E402" s="73" t="s">
        <v>4</v>
      </c>
      <c r="F402" s="74">
        <v>20</v>
      </c>
      <c r="G402" s="9"/>
      <c r="H402" s="9"/>
      <c r="I402" s="10"/>
      <c r="J402" s="11"/>
      <c r="K402" s="99"/>
      <c r="L402" s="102"/>
      <c r="M402" s="100"/>
      <c r="N402" s="100"/>
      <c r="O402" s="101"/>
      <c r="P402" s="103"/>
      <c r="Q402" s="16"/>
    </row>
    <row r="403" spans="1:17" ht="48" x14ac:dyDescent="0.2">
      <c r="A403" s="38" t="s">
        <v>60</v>
      </c>
      <c r="B403" s="69"/>
      <c r="C403" s="109" t="s">
        <v>484</v>
      </c>
      <c r="D403" s="110">
        <v>1</v>
      </c>
      <c r="E403" s="111" t="s">
        <v>5</v>
      </c>
      <c r="F403" s="74">
        <v>10</v>
      </c>
      <c r="G403" s="9"/>
      <c r="H403" s="9"/>
      <c r="I403" s="10"/>
      <c r="J403" s="11"/>
      <c r="K403" s="99"/>
      <c r="L403" s="102"/>
      <c r="M403" s="100"/>
      <c r="N403" s="100"/>
      <c r="O403" s="101"/>
      <c r="P403" s="103"/>
      <c r="Q403" s="16"/>
    </row>
    <row r="404" spans="1:17" ht="144" x14ac:dyDescent="0.2">
      <c r="A404" s="38" t="s">
        <v>61</v>
      </c>
      <c r="B404" s="69"/>
      <c r="C404" s="109" t="s">
        <v>485</v>
      </c>
      <c r="D404" s="110">
        <v>1</v>
      </c>
      <c r="E404" s="111" t="s">
        <v>5</v>
      </c>
      <c r="F404" s="74">
        <v>10</v>
      </c>
      <c r="G404" s="9"/>
      <c r="H404" s="9"/>
      <c r="I404" s="10"/>
      <c r="J404" s="11"/>
      <c r="K404" s="99"/>
      <c r="L404" s="102"/>
      <c r="M404" s="100"/>
      <c r="N404" s="100"/>
      <c r="O404" s="101"/>
      <c r="P404" s="103"/>
      <c r="Q404" s="16"/>
    </row>
    <row r="405" spans="1:17" ht="36" x14ac:dyDescent="0.2">
      <c r="A405" s="38" t="s">
        <v>62</v>
      </c>
      <c r="B405" s="69"/>
      <c r="C405" s="109" t="s">
        <v>486</v>
      </c>
      <c r="D405" s="110">
        <v>1</v>
      </c>
      <c r="E405" s="111" t="s">
        <v>5</v>
      </c>
      <c r="F405" s="74">
        <v>10</v>
      </c>
      <c r="G405" s="9"/>
      <c r="H405" s="9"/>
      <c r="I405" s="10"/>
      <c r="J405" s="11"/>
      <c r="K405" s="99"/>
      <c r="L405" s="102"/>
      <c r="M405" s="100"/>
      <c r="N405" s="100"/>
      <c r="O405" s="101"/>
      <c r="P405" s="103"/>
      <c r="Q405" s="16"/>
    </row>
    <row r="406" spans="1:17" x14ac:dyDescent="0.25">
      <c r="A406" s="83"/>
      <c r="B406" s="83"/>
      <c r="C406" s="84" t="s">
        <v>334</v>
      </c>
      <c r="D406" s="85"/>
      <c r="E406" s="83"/>
      <c r="F406" s="86"/>
      <c r="G406" s="87"/>
      <c r="H406" s="87"/>
      <c r="I406" s="87"/>
      <c r="J406" s="87"/>
      <c r="K406" s="87"/>
      <c r="L406" s="87"/>
      <c r="M406" s="87"/>
      <c r="N406" s="4"/>
      <c r="O406" s="14">
        <f>SUM(O355:O402)</f>
        <v>0</v>
      </c>
      <c r="P406" s="14">
        <f>SUM(P355:P402)</f>
        <v>0</v>
      </c>
    </row>
    <row r="407" spans="1:17" s="57" customFormat="1" x14ac:dyDescent="0.25">
      <c r="A407" s="88"/>
      <c r="B407" s="88"/>
      <c r="C407" s="89"/>
      <c r="D407" s="90"/>
      <c r="E407" s="88"/>
      <c r="F407" s="91"/>
      <c r="G407" s="92"/>
      <c r="H407" s="92"/>
      <c r="I407" s="92"/>
      <c r="J407" s="92"/>
      <c r="K407" s="92"/>
      <c r="L407" s="92"/>
      <c r="M407" s="92"/>
      <c r="N407" s="3"/>
      <c r="O407" s="3"/>
      <c r="P407" s="3"/>
      <c r="Q407" s="93"/>
    </row>
    <row r="409" spans="1:17" x14ac:dyDescent="0.25">
      <c r="B409" s="94" t="s">
        <v>86</v>
      </c>
      <c r="C409" s="104"/>
      <c r="D409" s="105"/>
      <c r="H409" s="95" t="s">
        <v>87</v>
      </c>
      <c r="I409" s="106"/>
      <c r="J409" s="106"/>
      <c r="K409" s="107"/>
      <c r="L409" s="107"/>
    </row>
  </sheetData>
  <sheetProtection algorithmName="SHA-512" hashValue="vYrk/bpCmLAQFRsq5q/Aya/USsKQ0NYhEfMsC1EA24Se73p9WJkPUCcZwDLIcRwwk2uf6rIbkBtNhYjaa8qjEg==" saltValue="iIgJv9SFsqQVUUGndf6YWA==" spinCount="100000" sheet="1" objects="1" scenarios="1"/>
  <mergeCells count="24">
    <mergeCell ref="A2:P2"/>
    <mergeCell ref="A16:P16"/>
    <mergeCell ref="A79:P79"/>
    <mergeCell ref="A153:P153"/>
    <mergeCell ref="A210:P210"/>
    <mergeCell ref="C7:H7"/>
    <mergeCell ref="C10:H10"/>
    <mergeCell ref="C12:H12"/>
    <mergeCell ref="A80:F80"/>
    <mergeCell ref="G80:P80"/>
    <mergeCell ref="A154:F154"/>
    <mergeCell ref="C6:H6"/>
    <mergeCell ref="C4:G4"/>
    <mergeCell ref="A17:F17"/>
    <mergeCell ref="G17:P17"/>
    <mergeCell ref="A354:F354"/>
    <mergeCell ref="G354:P354"/>
    <mergeCell ref="G154:P154"/>
    <mergeCell ref="A211:F211"/>
    <mergeCell ref="G211:P211"/>
    <mergeCell ref="A244:F244"/>
    <mergeCell ref="G244:P244"/>
    <mergeCell ref="A353:P353"/>
    <mergeCell ref="A243:P243"/>
  </mergeCells>
  <phoneticPr fontId="11" type="noConversion"/>
  <pageMargins left="0.7" right="0.7" top="0.75" bottom="0.7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 SEŽANA M</dc:creator>
  <cp:lastModifiedBy>Valentina Fabjančič Hreščak</cp:lastModifiedBy>
  <cp:lastPrinted>2022-08-17T11:28:10Z</cp:lastPrinted>
  <dcterms:created xsi:type="dcterms:W3CDTF">2021-11-08T10:21:06Z</dcterms:created>
  <dcterms:modified xsi:type="dcterms:W3CDTF">2022-09-13T06:29:13Z</dcterms:modified>
</cp:coreProperties>
</file>